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VTHP\MD6 inverter 22.07.2023\Inverter\Kết quả 24.07\"/>
    </mc:Choice>
  </mc:AlternateContent>
  <bookViews>
    <workbookView xWindow="0" yWindow="0" windowWidth="21570" windowHeight="8085" activeTab="1"/>
  </bookViews>
  <sheets>
    <sheet name="Sheet1" sheetId="1" r:id="rId1"/>
    <sheet name="MD6 0.02" sheetId="3" r:id="rId2"/>
    <sheet name="SS sản lượng nhiệt, điện MD6" sheetId="5" r:id="rId3"/>
    <sheet name="Nuoc nong 272" sheetId="6" r:id="rId4"/>
    <sheet name="MD6 và PV module" sheetId="7" r:id="rId5"/>
    <sheet name="Sheet2" sheetId="4" r:id="rId6"/>
  </sheets>
  <externalReferences>
    <externalReference r:id="rId7"/>
  </externalReferences>
  <calcPr calcId="162913"/>
</workbook>
</file>

<file path=xl/calcChain.xml><?xml version="1.0" encoding="utf-8"?>
<calcChain xmlns="http://schemas.openxmlformats.org/spreadsheetml/2006/main">
  <c r="B39" i="3" l="1"/>
  <c r="B38" i="3"/>
  <c r="B37" i="3"/>
  <c r="B36" i="3"/>
  <c r="B35" i="3"/>
  <c r="B34" i="3"/>
  <c r="B22" i="3"/>
  <c r="B21" i="3"/>
  <c r="B20" i="3"/>
  <c r="B19" i="3"/>
  <c r="B18" i="3"/>
  <c r="B17" i="3"/>
  <c r="B16" i="3"/>
  <c r="J15" i="1"/>
  <c r="J14" i="1"/>
  <c r="J13" i="1"/>
  <c r="J12" i="1"/>
  <c r="J11" i="1"/>
  <c r="J10" i="1"/>
  <c r="J9" i="1"/>
  <c r="J8" i="1"/>
  <c r="J7" i="1"/>
  <c r="J6" i="1"/>
  <c r="J5" i="1"/>
  <c r="K5" i="1" l="1"/>
  <c r="S105" i="7"/>
  <c r="R105" i="7"/>
  <c r="Q105" i="7"/>
  <c r="P105" i="7"/>
  <c r="O105" i="7"/>
  <c r="N105" i="7"/>
  <c r="S104" i="7"/>
  <c r="R104" i="7"/>
  <c r="Q104" i="7"/>
  <c r="P104" i="7"/>
  <c r="O104" i="7"/>
  <c r="N104" i="7"/>
  <c r="S103" i="7"/>
  <c r="R103" i="7"/>
  <c r="Q103" i="7"/>
  <c r="P103" i="7"/>
  <c r="O103" i="7"/>
  <c r="N103" i="7"/>
  <c r="S102" i="7"/>
  <c r="R102" i="7"/>
  <c r="Q102" i="7"/>
  <c r="P102" i="7"/>
  <c r="O102" i="7"/>
  <c r="N102" i="7"/>
  <c r="S101" i="7"/>
  <c r="R101" i="7"/>
  <c r="Q101" i="7"/>
  <c r="P101" i="7"/>
  <c r="O101" i="7"/>
  <c r="N101" i="7"/>
  <c r="S100" i="7"/>
  <c r="R100" i="7"/>
  <c r="Q100" i="7"/>
  <c r="P100" i="7"/>
  <c r="O100" i="7"/>
  <c r="N100" i="7"/>
  <c r="S99" i="7"/>
  <c r="R99" i="7"/>
  <c r="Q99" i="7"/>
  <c r="P99" i="7"/>
  <c r="O99" i="7"/>
  <c r="N99" i="7"/>
  <c r="S98" i="7"/>
  <c r="R98" i="7"/>
  <c r="Q98" i="7"/>
  <c r="P98" i="7"/>
  <c r="O98" i="7"/>
  <c r="N98" i="7"/>
  <c r="S97" i="7"/>
  <c r="R97" i="7"/>
  <c r="Q97" i="7"/>
  <c r="P97" i="7"/>
  <c r="O97" i="7"/>
  <c r="N97" i="7"/>
  <c r="S96" i="7"/>
  <c r="R96" i="7"/>
  <c r="Q96" i="7"/>
  <c r="P96" i="7"/>
  <c r="O96" i="7"/>
  <c r="N96" i="7"/>
  <c r="S95" i="7"/>
  <c r="R95" i="7"/>
  <c r="Q95" i="7"/>
  <c r="P95" i="7"/>
  <c r="O95" i="7"/>
  <c r="N95" i="7"/>
  <c r="S94" i="7"/>
  <c r="R94" i="7"/>
  <c r="Q94" i="7"/>
  <c r="P94" i="7"/>
  <c r="O94" i="7"/>
  <c r="N94" i="7"/>
  <c r="S93" i="7"/>
  <c r="R93" i="7"/>
  <c r="Q93" i="7"/>
  <c r="P93" i="7"/>
  <c r="O93" i="7"/>
  <c r="N93" i="7"/>
  <c r="S92" i="7"/>
  <c r="R92" i="7"/>
  <c r="Q92" i="7"/>
  <c r="P92" i="7"/>
  <c r="O92" i="7"/>
  <c r="N92" i="7"/>
  <c r="S91" i="7"/>
  <c r="R91" i="7"/>
  <c r="Q91" i="7"/>
  <c r="P91" i="7"/>
  <c r="O91" i="7"/>
  <c r="N91" i="7"/>
  <c r="S90" i="7"/>
  <c r="R90" i="7"/>
  <c r="Q90" i="7"/>
  <c r="P90" i="7"/>
  <c r="O90" i="7"/>
  <c r="N90" i="7"/>
  <c r="S89" i="7"/>
  <c r="R89" i="7"/>
  <c r="Q89" i="7"/>
  <c r="P89" i="7"/>
  <c r="O89" i="7"/>
  <c r="N89" i="7"/>
  <c r="S88" i="7"/>
  <c r="R88" i="7"/>
  <c r="Q88" i="7"/>
  <c r="P88" i="7"/>
  <c r="O88" i="7"/>
  <c r="N88" i="7"/>
  <c r="S87" i="7"/>
  <c r="R87" i="7"/>
  <c r="Q87" i="7"/>
  <c r="P87" i="7"/>
  <c r="O87" i="7"/>
  <c r="N87" i="7"/>
  <c r="S86" i="7"/>
  <c r="R86" i="7"/>
  <c r="Q86" i="7"/>
  <c r="P86" i="7"/>
  <c r="O86" i="7"/>
  <c r="N86" i="7"/>
  <c r="S85" i="7"/>
  <c r="R85" i="7"/>
  <c r="Q85" i="7"/>
  <c r="P85" i="7"/>
  <c r="O85" i="7"/>
  <c r="N85" i="7"/>
  <c r="S84" i="7"/>
  <c r="R84" i="7"/>
  <c r="Q84" i="7"/>
  <c r="P84" i="7"/>
  <c r="O84" i="7"/>
  <c r="N84" i="7"/>
  <c r="S83" i="7"/>
  <c r="R83" i="7"/>
  <c r="Q83" i="7"/>
  <c r="P83" i="7"/>
  <c r="O83" i="7"/>
  <c r="N83" i="7"/>
  <c r="S82" i="7"/>
  <c r="R82" i="7"/>
  <c r="Q82" i="7"/>
  <c r="P82" i="7"/>
  <c r="O82" i="7"/>
  <c r="N82" i="7"/>
  <c r="S81" i="7"/>
  <c r="R81" i="7"/>
  <c r="Q81" i="7"/>
  <c r="P81" i="7"/>
  <c r="O81" i="7"/>
  <c r="N81" i="7"/>
  <c r="S80" i="7"/>
  <c r="R80" i="7"/>
  <c r="Q80" i="7"/>
  <c r="P80" i="7"/>
  <c r="O80" i="7"/>
  <c r="N80" i="7"/>
  <c r="S79" i="7"/>
  <c r="R79" i="7"/>
  <c r="Q79" i="7"/>
  <c r="P79" i="7"/>
  <c r="O79" i="7"/>
  <c r="N79" i="7"/>
  <c r="S78" i="7"/>
  <c r="R78" i="7"/>
  <c r="Q78" i="7"/>
  <c r="P78" i="7"/>
  <c r="O78" i="7"/>
  <c r="N78" i="7"/>
  <c r="S77" i="7"/>
  <c r="R77" i="7"/>
  <c r="Q77" i="7"/>
  <c r="P77" i="7"/>
  <c r="O77" i="7"/>
  <c r="N77" i="7"/>
  <c r="S76" i="7"/>
  <c r="R76" i="7"/>
  <c r="Q76" i="7"/>
  <c r="P76" i="7"/>
  <c r="O76" i="7"/>
  <c r="N76" i="7"/>
  <c r="S75" i="7"/>
  <c r="R75" i="7"/>
  <c r="Q75" i="7"/>
  <c r="P75" i="7"/>
  <c r="O75" i="7"/>
  <c r="N75" i="7"/>
  <c r="S74" i="7"/>
  <c r="R74" i="7"/>
  <c r="Q74" i="7"/>
  <c r="P74" i="7"/>
  <c r="O74" i="7"/>
  <c r="N74" i="7"/>
  <c r="S73" i="7"/>
  <c r="R73" i="7"/>
  <c r="Q73" i="7"/>
  <c r="P73" i="7"/>
  <c r="O73" i="7"/>
  <c r="N73" i="7"/>
  <c r="S72" i="7"/>
  <c r="R72" i="7"/>
  <c r="Q72" i="7"/>
  <c r="P72" i="7"/>
  <c r="O72" i="7"/>
  <c r="N72" i="7"/>
  <c r="S71" i="7"/>
  <c r="R71" i="7"/>
  <c r="Q71" i="7"/>
  <c r="P71" i="7"/>
  <c r="O71" i="7"/>
  <c r="N71" i="7"/>
  <c r="S70" i="7"/>
  <c r="R70" i="7"/>
  <c r="Q70" i="7"/>
  <c r="P70" i="7"/>
  <c r="O70" i="7"/>
  <c r="N70" i="7"/>
  <c r="S69" i="7"/>
  <c r="R69" i="7"/>
  <c r="Q69" i="7"/>
  <c r="P69" i="7"/>
  <c r="O69" i="7"/>
  <c r="N69" i="7"/>
  <c r="S68" i="7"/>
  <c r="R68" i="7"/>
  <c r="Q68" i="7"/>
  <c r="P68" i="7"/>
  <c r="O68" i="7"/>
  <c r="N68" i="7"/>
  <c r="S67" i="7"/>
  <c r="R67" i="7"/>
  <c r="Q67" i="7"/>
  <c r="P67" i="7"/>
  <c r="O67" i="7"/>
  <c r="N67" i="7"/>
  <c r="S66" i="7"/>
  <c r="R66" i="7"/>
  <c r="Q66" i="7"/>
  <c r="P66" i="7"/>
  <c r="O66" i="7"/>
  <c r="N66" i="7"/>
  <c r="S65" i="7"/>
  <c r="R65" i="7"/>
  <c r="Q65" i="7"/>
  <c r="P65" i="7"/>
  <c r="O65" i="7"/>
  <c r="N65" i="7"/>
  <c r="S64" i="7"/>
  <c r="R64" i="7"/>
  <c r="Q64" i="7"/>
  <c r="P64" i="7"/>
  <c r="O64" i="7"/>
  <c r="N64" i="7"/>
  <c r="S63" i="7"/>
  <c r="R63" i="7"/>
  <c r="Q63" i="7"/>
  <c r="P63" i="7"/>
  <c r="O63" i="7"/>
  <c r="N63" i="7"/>
  <c r="S62" i="7"/>
  <c r="R62" i="7"/>
  <c r="Q62" i="7"/>
  <c r="P62" i="7"/>
  <c r="O62" i="7"/>
  <c r="N62" i="7"/>
  <c r="S61" i="7"/>
  <c r="R61" i="7"/>
  <c r="Q61" i="7"/>
  <c r="P61" i="7"/>
  <c r="O61" i="7"/>
  <c r="N61" i="7"/>
  <c r="S60" i="7"/>
  <c r="R60" i="7"/>
  <c r="Q60" i="7"/>
  <c r="P60" i="7"/>
  <c r="O60" i="7"/>
  <c r="N60" i="7"/>
  <c r="S59" i="7"/>
  <c r="R59" i="7"/>
  <c r="Q59" i="7"/>
  <c r="P59" i="7"/>
  <c r="O59" i="7"/>
  <c r="N59" i="7"/>
  <c r="S58" i="7"/>
  <c r="R58" i="7"/>
  <c r="Q58" i="7"/>
  <c r="P58" i="7"/>
  <c r="O58" i="7"/>
  <c r="N58" i="7"/>
  <c r="S57" i="7"/>
  <c r="R57" i="7"/>
  <c r="Q57" i="7"/>
  <c r="P57" i="7"/>
  <c r="O57" i="7"/>
  <c r="N57" i="7"/>
  <c r="S56" i="7"/>
  <c r="R56" i="7"/>
  <c r="Q56" i="7"/>
  <c r="P56" i="7"/>
  <c r="O56" i="7"/>
  <c r="N56" i="7"/>
  <c r="S55" i="7"/>
  <c r="R55" i="7"/>
  <c r="Q55" i="7"/>
  <c r="P55" i="7"/>
  <c r="O55" i="7"/>
  <c r="N55" i="7"/>
  <c r="S54" i="7"/>
  <c r="R54" i="7"/>
  <c r="Q54" i="7"/>
  <c r="P54" i="7"/>
  <c r="O54" i="7"/>
  <c r="N54" i="7"/>
  <c r="S53" i="7"/>
  <c r="R53" i="7"/>
  <c r="Q53" i="7"/>
  <c r="P53" i="7"/>
  <c r="O53" i="7"/>
  <c r="N53" i="7"/>
  <c r="S52" i="7"/>
  <c r="R52" i="7"/>
  <c r="Q52" i="7"/>
  <c r="P52" i="7"/>
  <c r="O52" i="7"/>
  <c r="N52" i="7"/>
  <c r="S51" i="7"/>
  <c r="R51" i="7"/>
  <c r="Q51" i="7"/>
  <c r="P51" i="7"/>
  <c r="O51" i="7"/>
  <c r="N51" i="7"/>
  <c r="S50" i="7"/>
  <c r="R50" i="7"/>
  <c r="Q50" i="7"/>
  <c r="P50" i="7"/>
  <c r="O50" i="7"/>
  <c r="N50" i="7"/>
  <c r="S49" i="7"/>
  <c r="R49" i="7"/>
  <c r="Q49" i="7"/>
  <c r="P49" i="7"/>
  <c r="O49" i="7"/>
  <c r="N49" i="7"/>
  <c r="S48" i="7"/>
  <c r="R48" i="7"/>
  <c r="Q48" i="7"/>
  <c r="P48" i="7"/>
  <c r="O48" i="7"/>
  <c r="N48" i="7"/>
  <c r="S47" i="7"/>
  <c r="R47" i="7"/>
  <c r="Q47" i="7"/>
  <c r="P47" i="7"/>
  <c r="O47" i="7"/>
  <c r="N47" i="7"/>
  <c r="S46" i="7"/>
  <c r="R46" i="7"/>
  <c r="Q46" i="7"/>
  <c r="P46" i="7"/>
  <c r="O46" i="7"/>
  <c r="N46" i="7"/>
  <c r="S45" i="7"/>
  <c r="R45" i="7"/>
  <c r="Q45" i="7"/>
  <c r="P45" i="7"/>
  <c r="O45" i="7"/>
  <c r="N45" i="7"/>
  <c r="S44" i="7"/>
  <c r="R44" i="7"/>
  <c r="Q44" i="7"/>
  <c r="P44" i="7"/>
  <c r="O44" i="7"/>
  <c r="N44" i="7"/>
  <c r="S43" i="7"/>
  <c r="R43" i="7"/>
  <c r="Q43" i="7"/>
  <c r="P43" i="7"/>
  <c r="O43" i="7"/>
  <c r="N43" i="7"/>
  <c r="S42" i="7"/>
  <c r="R42" i="7"/>
  <c r="Q42" i="7"/>
  <c r="P42" i="7"/>
  <c r="O42" i="7"/>
  <c r="N42" i="7"/>
  <c r="S41" i="7"/>
  <c r="R41" i="7"/>
  <c r="Q41" i="7"/>
  <c r="P41" i="7"/>
  <c r="O41" i="7"/>
  <c r="N41" i="7"/>
  <c r="S40" i="7"/>
  <c r="R40" i="7"/>
  <c r="Q40" i="7"/>
  <c r="P40" i="7"/>
  <c r="O40" i="7"/>
  <c r="N40" i="7"/>
  <c r="S39" i="7"/>
  <c r="R39" i="7"/>
  <c r="Q39" i="7"/>
  <c r="P39" i="7"/>
  <c r="O39" i="7"/>
  <c r="N39" i="7"/>
  <c r="S38" i="7"/>
  <c r="R38" i="7"/>
  <c r="Q38" i="7"/>
  <c r="P38" i="7"/>
  <c r="O38" i="7"/>
  <c r="N38" i="7"/>
  <c r="S37" i="7"/>
  <c r="R37" i="7"/>
  <c r="Q37" i="7"/>
  <c r="P37" i="7"/>
  <c r="O37" i="7"/>
  <c r="N37" i="7"/>
  <c r="S36" i="7"/>
  <c r="R36" i="7"/>
  <c r="Q36" i="7"/>
  <c r="P36" i="7"/>
  <c r="O36" i="7"/>
  <c r="N36" i="7"/>
  <c r="S35" i="7"/>
  <c r="R35" i="7"/>
  <c r="Q35" i="7"/>
  <c r="P35" i="7"/>
  <c r="O35" i="7"/>
  <c r="N35" i="7"/>
  <c r="S34" i="7"/>
  <c r="R34" i="7"/>
  <c r="Q34" i="7"/>
  <c r="P34" i="7"/>
  <c r="O34" i="7"/>
  <c r="N34" i="7"/>
  <c r="S33" i="7"/>
  <c r="R33" i="7"/>
  <c r="Q33" i="7"/>
  <c r="P33" i="7"/>
  <c r="O33" i="7"/>
  <c r="N33" i="7"/>
  <c r="S32" i="7"/>
  <c r="R32" i="7"/>
  <c r="Q32" i="7"/>
  <c r="P32" i="7"/>
  <c r="O32" i="7"/>
  <c r="N32" i="7"/>
  <c r="S31" i="7"/>
  <c r="R31" i="7"/>
  <c r="Q31" i="7"/>
  <c r="P31" i="7"/>
  <c r="O31" i="7"/>
  <c r="N31" i="7"/>
  <c r="S30" i="7"/>
  <c r="R30" i="7"/>
  <c r="Q30" i="7"/>
  <c r="P30" i="7"/>
  <c r="O30" i="7"/>
  <c r="N30" i="7"/>
  <c r="S29" i="7"/>
  <c r="R29" i="7"/>
  <c r="Q29" i="7"/>
  <c r="P29" i="7"/>
  <c r="O29" i="7"/>
  <c r="N29" i="7"/>
  <c r="S28" i="7"/>
  <c r="R28" i="7"/>
  <c r="Q28" i="7"/>
  <c r="P28" i="7"/>
  <c r="O28" i="7"/>
  <c r="N28" i="7"/>
  <c r="S27" i="7"/>
  <c r="R27" i="7"/>
  <c r="Q27" i="7"/>
  <c r="P27" i="7"/>
  <c r="O27" i="7"/>
  <c r="N27" i="7"/>
  <c r="S26" i="7"/>
  <c r="R26" i="7"/>
  <c r="Q26" i="7"/>
  <c r="P26" i="7"/>
  <c r="O26" i="7"/>
  <c r="N26" i="7"/>
  <c r="S25" i="7"/>
  <c r="R25" i="7"/>
  <c r="Q25" i="7"/>
  <c r="P25" i="7"/>
  <c r="O25" i="7"/>
  <c r="N25" i="7"/>
  <c r="S24" i="7"/>
  <c r="R24" i="7"/>
  <c r="Q24" i="7"/>
  <c r="P24" i="7"/>
  <c r="O24" i="7"/>
  <c r="N24" i="7"/>
  <c r="S23" i="7"/>
  <c r="R23" i="7"/>
  <c r="Q23" i="7"/>
  <c r="P23" i="7"/>
  <c r="O23" i="7"/>
  <c r="N23" i="7"/>
  <c r="S22" i="7"/>
  <c r="R22" i="7"/>
  <c r="Q22" i="7"/>
  <c r="P22" i="7"/>
  <c r="O22" i="7"/>
  <c r="N22" i="7"/>
  <c r="S21" i="7"/>
  <c r="R21" i="7"/>
  <c r="Q21" i="7"/>
  <c r="P21" i="7"/>
  <c r="O21" i="7"/>
  <c r="N21" i="7"/>
  <c r="S20" i="7"/>
  <c r="R20" i="7"/>
  <c r="Q20" i="7"/>
  <c r="P20" i="7"/>
  <c r="O20" i="7"/>
  <c r="N20" i="7"/>
  <c r="S19" i="7"/>
  <c r="R19" i="7"/>
  <c r="Q19" i="7"/>
  <c r="P19" i="7"/>
  <c r="O19" i="7"/>
  <c r="N19" i="7"/>
  <c r="S18" i="7"/>
  <c r="R18" i="7"/>
  <c r="Q18" i="7"/>
  <c r="P18" i="7"/>
  <c r="O18" i="7"/>
  <c r="N18" i="7"/>
  <c r="S17" i="7"/>
  <c r="R17" i="7"/>
  <c r="Q17" i="7"/>
  <c r="P17" i="7"/>
  <c r="O17" i="7"/>
  <c r="N17" i="7"/>
  <c r="S16" i="7"/>
  <c r="R16" i="7"/>
  <c r="Q16" i="7"/>
  <c r="P16" i="7"/>
  <c r="O16" i="7"/>
  <c r="N16" i="7"/>
  <c r="S15" i="7"/>
  <c r="R15" i="7"/>
  <c r="Q15" i="7"/>
  <c r="P15" i="7"/>
  <c r="O15" i="7"/>
  <c r="N15" i="7"/>
  <c r="S14" i="7"/>
  <c r="R14" i="7"/>
  <c r="Q14" i="7"/>
  <c r="P14" i="7"/>
  <c r="O14" i="7"/>
  <c r="N14" i="7"/>
  <c r="S13" i="7"/>
  <c r="R13" i="7"/>
  <c r="Q13" i="7"/>
  <c r="P13" i="7"/>
  <c r="O13" i="7"/>
  <c r="N13" i="7"/>
  <c r="AO12" i="7"/>
  <c r="AN12" i="7"/>
  <c r="AL12" i="7"/>
  <c r="AC12" i="7"/>
  <c r="AM12" i="7" s="1"/>
  <c r="S12" i="7"/>
  <c r="R12" i="7"/>
  <c r="Q12" i="7"/>
  <c r="P12" i="7"/>
  <c r="O12" i="7"/>
  <c r="O108" i="7" s="1"/>
  <c r="N12" i="7"/>
  <c r="AO11" i="7"/>
  <c r="AN11" i="7"/>
  <c r="AL11" i="7"/>
  <c r="AC11" i="7"/>
  <c r="AM11" i="7" s="1"/>
  <c r="S11" i="7"/>
  <c r="R11" i="7"/>
  <c r="Q11" i="7"/>
  <c r="P11" i="7"/>
  <c r="O11" i="7"/>
  <c r="N11" i="7"/>
  <c r="N108" i="7" s="1"/>
  <c r="S10" i="7"/>
  <c r="S108" i="7" s="1"/>
  <c r="R10" i="7"/>
  <c r="R108" i="7" s="1"/>
  <c r="Q10" i="7"/>
  <c r="Q108" i="7" s="1"/>
  <c r="P10" i="7"/>
  <c r="P108" i="7" s="1"/>
  <c r="O10" i="7"/>
  <c r="O107" i="7" s="1"/>
  <c r="N10" i="7"/>
  <c r="N107" i="7" s="1"/>
  <c r="E15" i="5"/>
  <c r="K6" i="5" s="1"/>
  <c r="D15" i="5"/>
  <c r="I6" i="5" s="1"/>
  <c r="C15" i="5"/>
  <c r="B15" i="5"/>
  <c r="I5" i="5"/>
  <c r="H5" i="5"/>
  <c r="N5" i="5" s="1"/>
  <c r="K68" i="3"/>
  <c r="J68" i="3"/>
  <c r="I68" i="3"/>
  <c r="H68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22" i="3"/>
  <c r="D22" i="3"/>
  <c r="C22" i="3"/>
  <c r="D27" i="3" s="1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W17" i="1"/>
  <c r="V17" i="1"/>
  <c r="U17" i="1"/>
  <c r="T17" i="1"/>
  <c r="S17" i="1"/>
  <c r="R17" i="1"/>
  <c r="Q17" i="1"/>
  <c r="P17" i="1"/>
  <c r="W16" i="1"/>
  <c r="V16" i="1"/>
  <c r="U16" i="1"/>
  <c r="T16" i="1"/>
  <c r="S16" i="1"/>
  <c r="R16" i="1"/>
  <c r="Q16" i="1"/>
  <c r="P16" i="1"/>
  <c r="W15" i="1"/>
  <c r="V15" i="1"/>
  <c r="U15" i="1"/>
  <c r="T15" i="1"/>
  <c r="S15" i="1"/>
  <c r="R15" i="1"/>
  <c r="Q15" i="1"/>
  <c r="P15" i="1"/>
  <c r="W14" i="1"/>
  <c r="V14" i="1"/>
  <c r="U14" i="1"/>
  <c r="T14" i="1"/>
  <c r="S14" i="1"/>
  <c r="R14" i="1"/>
  <c r="Q14" i="1"/>
  <c r="P14" i="1"/>
  <c r="W13" i="1"/>
  <c r="V13" i="1"/>
  <c r="U13" i="1"/>
  <c r="T13" i="1"/>
  <c r="S13" i="1"/>
  <c r="R13" i="1"/>
  <c r="Q13" i="1"/>
  <c r="P13" i="1"/>
  <c r="W12" i="1"/>
  <c r="V12" i="1"/>
  <c r="U12" i="1"/>
  <c r="T12" i="1"/>
  <c r="S12" i="1"/>
  <c r="R12" i="1"/>
  <c r="Q12" i="1"/>
  <c r="P12" i="1"/>
  <c r="W11" i="1"/>
  <c r="V11" i="1"/>
  <c r="U11" i="1"/>
  <c r="T11" i="1"/>
  <c r="S11" i="1"/>
  <c r="R11" i="1"/>
  <c r="Q11" i="1"/>
  <c r="P11" i="1"/>
  <c r="W10" i="1"/>
  <c r="V10" i="1"/>
  <c r="U10" i="1"/>
  <c r="T10" i="1"/>
  <c r="S10" i="1"/>
  <c r="R10" i="1"/>
  <c r="Q10" i="1"/>
  <c r="P10" i="1"/>
  <c r="W9" i="1"/>
  <c r="V9" i="1"/>
  <c r="U9" i="1"/>
  <c r="T9" i="1"/>
  <c r="S9" i="1"/>
  <c r="R9" i="1"/>
  <c r="Q9" i="1"/>
  <c r="P9" i="1"/>
  <c r="W8" i="1"/>
  <c r="V8" i="1"/>
  <c r="U8" i="1"/>
  <c r="T8" i="1"/>
  <c r="S8" i="1"/>
  <c r="R8" i="1"/>
  <c r="Q8" i="1"/>
  <c r="P8" i="1"/>
  <c r="W7" i="1"/>
  <c r="V7" i="1"/>
  <c r="U7" i="1"/>
  <c r="T7" i="1"/>
  <c r="S7" i="1"/>
  <c r="R7" i="1"/>
  <c r="Q7" i="1"/>
  <c r="P7" i="1"/>
  <c r="W6" i="1"/>
  <c r="V6" i="1"/>
  <c r="U6" i="1"/>
  <c r="T6" i="1"/>
  <c r="S6" i="1"/>
  <c r="R6" i="1"/>
  <c r="Q6" i="1"/>
  <c r="P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O5" i="5" l="1"/>
  <c r="AP11" i="7"/>
  <c r="AM13" i="7"/>
  <c r="AN15" i="7"/>
  <c r="AQ11" i="7"/>
  <c r="AM14" i="7"/>
  <c r="AN16" i="7"/>
  <c r="AQ12" i="7"/>
  <c r="AP12" i="7"/>
  <c r="AE11" i="7"/>
  <c r="AG11" i="7"/>
  <c r="AG12" i="7"/>
  <c r="AE12" i="7"/>
  <c r="P107" i="7"/>
  <c r="Q107" i="7"/>
  <c r="R107" i="7"/>
  <c r="S107" i="7"/>
</calcChain>
</file>

<file path=xl/sharedStrings.xml><?xml version="1.0" encoding="utf-8"?>
<sst xmlns="http://schemas.openxmlformats.org/spreadsheetml/2006/main" count="333" uniqueCount="63">
  <si>
    <t>0,02kg/s</t>
  </si>
  <si>
    <t>MD6</t>
  </si>
  <si>
    <t>Qu</t>
  </si>
  <si>
    <t>Qw1</t>
  </si>
  <si>
    <t>Qe</t>
  </si>
  <si>
    <t>P_grid</t>
  </si>
  <si>
    <t>nth</t>
  </si>
  <si>
    <t>ne</t>
  </si>
  <si>
    <t>n_energy</t>
  </si>
  <si>
    <t>n_exergy</t>
  </si>
  <si>
    <t>COP_HP</t>
  </si>
  <si>
    <t>T_hw</t>
  </si>
  <si>
    <t>W_p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</si>
  <si>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</si>
  <si>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</si>
  <si>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</si>
  <si>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</si>
  <si>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</si>
  <si>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</si>
  <si>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</si>
  <si>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</si>
  <si>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</si>
  <si>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</si>
  <si>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</si>
  <si>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</si>
  <si>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0.02 kg/s</t>
  </si>
  <si>
    <t>n_th</t>
  </si>
  <si>
    <t>n_e</t>
  </si>
  <si>
    <t>oC</t>
  </si>
  <si>
    <t>lít</t>
  </si>
  <si>
    <t>Ta_TB</t>
  </si>
  <si>
    <t>Is(kW/m2)</t>
  </si>
  <si>
    <t>MD_PV</t>
  </si>
  <si>
    <t>P_elec1</t>
  </si>
  <si>
    <t>Qth</t>
  </si>
  <si>
    <t>Pe</t>
  </si>
  <si>
    <t>Mô-đun PV</t>
  </si>
  <si>
    <t>2 ống ko kính</t>
  </si>
  <si>
    <t>Time (h)</t>
  </si>
  <si>
    <r>
      <rPr>
        <sz val="11"/>
        <color theme="1"/>
        <rFont val="Calibri"/>
        <charset val="134"/>
        <scheme val="minor"/>
      </rPr>
      <t>T (</t>
    </r>
    <r>
      <rPr>
        <vertAlign val="superscript"/>
        <sz val="11"/>
        <color theme="1"/>
        <rFont val="Calibri"/>
        <charset val="134"/>
        <scheme val="minor"/>
      </rPr>
      <t>o</t>
    </r>
    <r>
      <rPr>
        <sz val="11"/>
        <color theme="1"/>
        <rFont val="Calibri"/>
        <charset val="134"/>
        <scheme val="minor"/>
      </rPr>
      <t>C)</t>
    </r>
  </si>
  <si>
    <t>Nhiệt độ PV layer</t>
  </si>
  <si>
    <t>Công suất sinh điện của PV cells (chưa qua bộ Inverter)</t>
  </si>
  <si>
    <t>Hiệu suất điện mô-đun</t>
  </si>
  <si>
    <t>T_pv</t>
  </si>
  <si>
    <t>Time</t>
  </si>
  <si>
    <t>Pe_elec1 (Wh)</t>
  </si>
  <si>
    <t>T_g</t>
  </si>
  <si>
    <t>T_PV</t>
  </si>
  <si>
    <t>Qe1 (kWh/m2)</t>
  </si>
  <si>
    <t>ne_0</t>
  </si>
  <si>
    <t>%ne chênh lệch</t>
  </si>
  <si>
    <t>Qe1 chênh lệch</t>
  </si>
  <si>
    <t>Pe_pump</t>
  </si>
  <si>
    <t>Pe_comp</t>
  </si>
  <si>
    <t>Tiết kiệm</t>
  </si>
  <si>
    <t>P_comp</t>
  </si>
  <si>
    <t>Thw_1</t>
  </si>
  <si>
    <t>P_comp1</t>
  </si>
  <si>
    <t>Viet</t>
  </si>
  <si>
    <t>mr_1</t>
  </si>
  <si>
    <t>272lits</t>
  </si>
  <si>
    <t>272 lít</t>
  </si>
  <si>
    <t>256lits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</si>
</sst>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 "/>
    <numFmt numFmtId="165" formatCode="0.00_ 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sz val="12"/>
      <color theme="1" tint="4.9989318521683403E-2"/>
      <name val="Times New Roman"/>
      <charset val="134"/>
    </font>
    <font>
      <sz val="11"/>
      <color theme="1"/>
      <name val="Arial"/>
    </font>
    <font>
      <vertAlign val="superscript"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Alignment="1"/>
    <xf numFmtId="20" fontId="0" fillId="0" borderId="0" xfId="0" applyNumberFormat="1"/>
    <xf numFmtId="164" fontId="0" fillId="0" borderId="0" xfId="0" applyNumberFormat="1"/>
    <xf numFmtId="0" fontId="0" fillId="2" borderId="0" xfId="0" applyFill="1"/>
    <xf numFmtId="0" fontId="2" fillId="0" borderId="0" xfId="0" applyFont="1"/>
    <xf numFmtId="165" fontId="0" fillId="0" borderId="0" xfId="0" applyNumberFormat="1"/>
    <xf numFmtId="165" fontId="0" fillId="2" borderId="0" xfId="0" applyNumberFormat="1" applyFill="1"/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η_ex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2222222222222201E-3"/>
                  <c:y val="1.07703814510097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74-4932-9B3C-FCF046A2608F}"/>
                </c:ext>
              </c:extLst>
            </c:dLbl>
            <c:dLbl>
              <c:idx val="1"/>
              <c:layout>
                <c:manualLayout>
                  <c:x val="3.3333333333333301E-3"/>
                  <c:y val="7.180254300673150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74-4932-9B3C-FCF046A2608F}"/>
                </c:ext>
              </c:extLst>
            </c:dLbl>
            <c:dLbl>
              <c:idx val="2"/>
              <c:layout>
                <c:manualLayout>
                  <c:x val="-1.11111111111111E-3"/>
                  <c:y val="7.180254300673150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0.02'!$C$33:$E$33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0.02'!$C$37:$E$37</c:f>
              <c:numCache>
                <c:formatCode>0.00_ </c:formatCode>
                <c:ptCount val="3"/>
                <c:pt idx="0">
                  <c:v>0.75424262965490196</c:v>
                </c:pt>
                <c:pt idx="1">
                  <c:v>2.6811375466595533</c:v>
                </c:pt>
                <c:pt idx="2">
                  <c:v>3.7745706750382375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74-4932-9B3C-FCF046A2608F}"/>
            </c:ext>
          </c:extLst>
        </c:ser>
        <c:ser>
          <c:idx val="2"/>
          <c:order val="2"/>
          <c:tx>
            <c:v>COP_HP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436050860134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C74-4932-9B3C-FCF046A2608F}"/>
                </c:ext>
              </c:extLst>
            </c:dLbl>
            <c:dLbl>
              <c:idx val="1"/>
              <c:layout>
                <c:manualLayout>
                  <c:x val="0"/>
                  <c:y val="1.436050860134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74-4932-9B3C-FCF046A2608F}"/>
                </c:ext>
              </c:extLst>
            </c:dLbl>
            <c:dLbl>
              <c:idx val="2"/>
              <c:layout>
                <c:manualLayout>
                  <c:x val="2.2222222222222201E-3"/>
                  <c:y val="5.3851907255048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0.02'!$C$33:$E$33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0.02'!$C$38:$E$38</c:f>
              <c:numCache>
                <c:formatCode>0.00_ </c:formatCode>
                <c:ptCount val="3"/>
                <c:pt idx="0">
                  <c:v>5.3829025670127715</c:v>
                </c:pt>
                <c:pt idx="1">
                  <c:v>5.7371750233451779</c:v>
                </c:pt>
                <c:pt idx="2">
                  <c:v>6.0166859216612734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C74-4932-9B3C-FCF046A260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62135603"/>
        <c:axId val="571266296"/>
      </c:barChart>
      <c:lineChart>
        <c:grouping val="standard"/>
        <c:varyColors val="0"/>
        <c:ser>
          <c:idx val="0"/>
          <c:order val="0"/>
          <c:tx>
            <c:v>η_en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04"/>
                  <c:y val="-5.3851907255048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C74-4932-9B3C-FCF046A2608F}"/>
                </c:ext>
              </c:extLst>
            </c:dLbl>
            <c:dLbl>
              <c:idx val="1"/>
              <c:layout>
                <c:manualLayout>
                  <c:x val="-1.11111111111111E-3"/>
                  <c:y val="-5.3851907255048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C74-4932-9B3C-FCF046A2608F}"/>
                </c:ext>
              </c:extLst>
            </c:dLbl>
            <c:dLbl>
              <c:idx val="2"/>
              <c:layout>
                <c:manualLayout>
                  <c:x val="-0.05"/>
                  <c:y val="-5.20568436798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185185185185197E-2"/>
                      <c:h val="6.985789080029919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0.02'!$C$33:$E$33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0.02'!$C$36:$E$36</c:f>
              <c:numCache>
                <c:formatCode>0.00_ </c:formatCode>
                <c:ptCount val="3"/>
                <c:pt idx="0">
                  <c:v>102.09957282944151</c:v>
                </c:pt>
                <c:pt idx="1">
                  <c:v>102.80349199228243</c:v>
                </c:pt>
                <c:pt idx="2">
                  <c:v>103.24108930615888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C74-4932-9B3C-FCF046A2608F}"/>
            </c:ext>
          </c:extLst>
        </c:ser>
        <c:ser>
          <c:idx val="3"/>
          <c:order val="3"/>
          <c:tx>
            <c:v>T_hw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222222222222199E-2"/>
                  <c:y val="-3.0516080777860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C74-4932-9B3C-FCF046A2608F}"/>
                </c:ext>
              </c:extLst>
            </c:dLbl>
            <c:dLbl>
              <c:idx val="1"/>
              <c:layout>
                <c:manualLayout>
                  <c:x val="-1.7777777777777799E-2"/>
                  <c:y val="-3.05160807778608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C74-4932-9B3C-FCF046A2608F}"/>
                </c:ext>
              </c:extLst>
            </c:dLbl>
            <c:dLbl>
              <c:idx val="2"/>
              <c:layout>
                <c:manualLayout>
                  <c:x val="-2.8888888888888801E-2"/>
                  <c:y val="-3.9491398653702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0.02'!$C$33:$E$33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0.02'!$C$39:$E$39</c:f>
              <c:numCache>
                <c:formatCode>0.00_ </c:formatCode>
                <c:ptCount val="3"/>
                <c:pt idx="0">
                  <c:v>60.723723095863427</c:v>
                </c:pt>
                <c:pt idx="1">
                  <c:v>55.078518451953947</c:v>
                </c:pt>
                <c:pt idx="2">
                  <c:v>51.228510093105193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C74-4932-9B3C-FCF046A260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4090536"/>
        <c:axId val="1034090896"/>
      </c:lineChart>
      <c:catAx>
        <c:axId val="1034090536"/>
        <c:scaling>
          <c:orientation val="minMax"/>
          <c:max val="3.5"/>
          <c:min val="0.5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Thể tích bình chứa (lít)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(℃), hiệu suất energy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26213560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71266296"/>
        <c:crosses val="autoZero"/>
        <c:auto val="1"/>
        <c:lblAlgn val="ctr"/>
        <c:lblOffset val="100"/>
        <c:noMultiLvlLbl val="0"/>
      </c:catAx>
      <c:valAx>
        <c:axId val="571266296"/>
        <c:scaling>
          <c:orientation val="minMax"/>
          <c:max val="40"/>
          <c:min val="-1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COP_HP, Hiệu suất exergy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6213560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771992818671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5EB-4018-82B7-E394724669EC}"/>
                </c:ext>
              </c:extLst>
            </c:dLbl>
            <c:dLbl>
              <c:idx val="1"/>
              <c:layout>
                <c:manualLayout>
                  <c:x val="-1.11111111111111E-3"/>
                  <c:y val="1.0771992818671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5EB-4018-82B7-E394724669EC}"/>
                </c:ext>
              </c:extLst>
            </c:dLbl>
            <c:dLbl>
              <c:idx val="2"/>
              <c:layout>
                <c:manualLayout>
                  <c:x val="-2.2222222222222201E-3"/>
                  <c:y val="8.97666068222621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0.02'!$C$15:$E$15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0.02'!$C$17:$E$17</c:f>
              <c:numCache>
                <c:formatCode>0.0_ </c:formatCode>
                <c:ptCount val="3"/>
                <c:pt idx="0">
                  <c:v>1627.9089440105249</c:v>
                </c:pt>
                <c:pt idx="1">
                  <c:v>1594.1766439366947</c:v>
                </c:pt>
                <c:pt idx="2">
                  <c:v>1574.1611266996172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EB-4018-82B7-E394724669EC}"/>
            </c:ext>
          </c:extLst>
        </c:ser>
        <c:ser>
          <c:idx val="1"/>
          <c:order val="2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5555555555555601E-3"/>
                  <c:y val="9.69479353680429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5EB-4018-82B7-E394724669EC}"/>
                </c:ext>
              </c:extLst>
            </c:dLbl>
            <c:dLbl>
              <c:idx val="1"/>
              <c:layout>
                <c:manualLayout>
                  <c:x val="0"/>
                  <c:y val="8.43806104129262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5EB-4018-82B7-E394724669EC}"/>
                </c:ext>
              </c:extLst>
            </c:dLbl>
            <c:dLbl>
              <c:idx val="2"/>
              <c:layout>
                <c:manualLayout>
                  <c:x val="1.11111111111111E-3"/>
                  <c:y val="7.719928186714550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0.02'!$C$15:$E$15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0.02'!$C$19:$E$19</c:f>
              <c:numCache>
                <c:formatCode>0.0_ </c:formatCode>
                <c:ptCount val="3"/>
                <c:pt idx="0">
                  <c:v>-71.904665925163854</c:v>
                </c:pt>
                <c:pt idx="1">
                  <c:v>-26.938865436394742</c:v>
                </c:pt>
                <c:pt idx="2">
                  <c:v>3.4744465001606439E-2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EB-4018-82B7-E394724669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2794606"/>
        <c:axId val="405792483"/>
      </c:barChart>
      <c:lineChart>
        <c:grouping val="standard"/>
        <c:varyColors val="0"/>
        <c:ser>
          <c:idx val="2"/>
          <c:order val="0"/>
          <c:tx>
            <c:v>T_hw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8888888888888899E-2"/>
                  <c:y val="-3.9497307001795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5EB-4018-82B7-E394724669EC}"/>
                </c:ext>
              </c:extLst>
            </c:dLbl>
            <c:dLbl>
              <c:idx val="1"/>
              <c:layout>
                <c:manualLayout>
                  <c:x val="-2.7777777777777801E-2"/>
                  <c:y val="-3.59066427289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5EB-4018-82B7-E394724669EC}"/>
                </c:ext>
              </c:extLst>
            </c:dLbl>
            <c:dLbl>
              <c:idx val="2"/>
              <c:layout>
                <c:manualLayout>
                  <c:x val="-3.3333333333333298E-2"/>
                  <c:y val="-3.59066427289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0.02'!$C$15:$E$15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0.02'!$C$22:$E$22</c:f>
              <c:numCache>
                <c:formatCode>0.00_ </c:formatCode>
                <c:ptCount val="3"/>
                <c:pt idx="0">
                  <c:v>60.723723095863427</c:v>
                </c:pt>
                <c:pt idx="1">
                  <c:v>55.078518451953947</c:v>
                </c:pt>
                <c:pt idx="2">
                  <c:v>51.228510093105193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5EB-4018-82B7-E394724669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4090536"/>
        <c:axId val="1034090896"/>
      </c:lineChart>
      <c:catAx>
        <c:axId val="1034090536"/>
        <c:scaling>
          <c:orientation val="minMax"/>
          <c:max val="3.5"/>
          <c:min val="0.5"/>
        </c:scaling>
        <c:delete val="0"/>
        <c:axPos val="b"/>
        <c:title>
          <c:tx>
            <c:rich>
              <a:bodyPr rot="0" spcFirstLastPara="0" vertOverflow="ellipsis" vert="horz" wrap="square" anchor="ctr" anchorCtr="1" forceAA="0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Thể tích bình chứa (lít)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 forceAA="0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1"/>
      </c:catAx>
      <c:valAx>
        <c:axId val="1034090896"/>
        <c:scaling>
          <c:orientation val="minMax"/>
          <c:max val="70"/>
          <c:min val="3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(℃)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46279460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5792483"/>
        <c:crosses val="autoZero"/>
        <c:auto val="1"/>
        <c:lblAlgn val="ctr"/>
        <c:lblOffset val="100"/>
        <c:noMultiLvlLbl val="0"/>
      </c:catAx>
      <c:valAx>
        <c:axId val="405792483"/>
        <c:scaling>
          <c:orientation val="minMax"/>
          <c:max val="4000"/>
          <c:min val="-4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năm (kWh/m²)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46279460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85185185185193E-2"/>
          <c:y val="0.118290401496618"/>
          <c:w val="0.802648148148148"/>
          <c:h val="0.61735501511008795"/>
        </c:manualLayout>
      </c:layout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'MD6 0.02'!$D$56:$D$67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[1]MD5!$C$60:$C$71</c:f>
              <c:numCache>
                <c:formatCode>General</c:formatCode>
                <c:ptCount val="12"/>
                <c:pt idx="0">
                  <c:v>2.7523039838322898</c:v>
                </c:pt>
                <c:pt idx="1">
                  <c:v>2.4275211312296898</c:v>
                </c:pt>
                <c:pt idx="2">
                  <c:v>3.2896628139913</c:v>
                </c:pt>
                <c:pt idx="3">
                  <c:v>2.45121939156062</c:v>
                </c:pt>
                <c:pt idx="4">
                  <c:v>1.64703838127916</c:v>
                </c:pt>
                <c:pt idx="5">
                  <c:v>2.49646478037408</c:v>
                </c:pt>
                <c:pt idx="6">
                  <c:v>1.4456223104621599</c:v>
                </c:pt>
                <c:pt idx="7">
                  <c:v>1.52724234517269</c:v>
                </c:pt>
                <c:pt idx="8">
                  <c:v>1.0375958558299401</c:v>
                </c:pt>
                <c:pt idx="9">
                  <c:v>2.8761506936332402</c:v>
                </c:pt>
                <c:pt idx="10">
                  <c:v>2.3716513263442298</c:v>
                </c:pt>
                <c:pt idx="11">
                  <c:v>2.4297034287908001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00-43EE-852D-539D8244125C}"/>
            </c:ext>
          </c:extLst>
        </c:ser>
        <c:ser>
          <c:idx val="1"/>
          <c:order val="1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'MD6 0.02'!$D$56:$D$67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0.02'!$G$56:$G$67</c:f>
              <c:numCache>
                <c:formatCode>General</c:formatCode>
                <c:ptCount val="12"/>
                <c:pt idx="0">
                  <c:v>-0.29244648377679233</c:v>
                </c:pt>
                <c:pt idx="1">
                  <c:v>-0.23932201301784672</c:v>
                </c:pt>
                <c:pt idx="2">
                  <c:v>-0.74423246088493045</c:v>
                </c:pt>
                <c:pt idx="3">
                  <c:v>-0.18309146210341051</c:v>
                </c:pt>
                <c:pt idx="4">
                  <c:v>-0.13047139671943905</c:v>
                </c:pt>
                <c:pt idx="5">
                  <c:v>-0.22577599466577578</c:v>
                </c:pt>
                <c:pt idx="6">
                  <c:v>-1.7186222966228196E-2</c:v>
                </c:pt>
                <c:pt idx="7">
                  <c:v>-2.0696388113847514E-2</c:v>
                </c:pt>
                <c:pt idx="8">
                  <c:v>-2.1846523288040702E-2</c:v>
                </c:pt>
                <c:pt idx="9">
                  <c:v>-0.38946333470955602</c:v>
                </c:pt>
                <c:pt idx="10">
                  <c:v>-2.0256246380335952E-2</c:v>
                </c:pt>
                <c:pt idx="11">
                  <c:v>2.5705867658844386E-2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0-43EE-852D-539D8244125C}"/>
            </c:ext>
          </c:extLst>
        </c:ser>
        <c:ser>
          <c:idx val="3"/>
          <c:order val="3"/>
          <c:tx>
            <c:v>Is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'MD6 0.02'!$D$56:$D$67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0.02'!$M$56:$M$67</c:f>
              <c:numCache>
                <c:formatCode>General</c:formatCode>
                <c:ptCount val="12"/>
                <c:pt idx="0">
                  <c:v>5.6361169523705303</c:v>
                </c:pt>
                <c:pt idx="1">
                  <c:v>4.8802586625358204</c:v>
                </c:pt>
                <c:pt idx="2">
                  <c:v>6.4296307322809403</c:v>
                </c:pt>
                <c:pt idx="3">
                  <c:v>5.0804136545618297</c:v>
                </c:pt>
                <c:pt idx="4">
                  <c:v>3.2744370170065</c:v>
                </c:pt>
                <c:pt idx="5">
                  <c:v>5.1102983356085101</c:v>
                </c:pt>
                <c:pt idx="6">
                  <c:v>3.18172373486557</c:v>
                </c:pt>
                <c:pt idx="7">
                  <c:v>3.34205237966823</c:v>
                </c:pt>
                <c:pt idx="8">
                  <c:v>2.3681962871328501</c:v>
                </c:pt>
                <c:pt idx="9">
                  <c:v>6.3263414828518103</c:v>
                </c:pt>
                <c:pt idx="10">
                  <c:v>5.0217689000910504</c:v>
                </c:pt>
                <c:pt idx="11">
                  <c:v>5.2972805123968598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0-43EE-852D-539D82441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lineChart>
        <c:grouping val="standard"/>
        <c:varyColors val="0"/>
        <c:ser>
          <c:idx val="2"/>
          <c:order val="2"/>
          <c:tx>
            <c:v>Ta_TB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[1]MD1!$A$59:$A$70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0.02'!$L$56:$L$67</c:f>
              <c:numCache>
                <c:formatCode>General</c:formatCode>
                <c:ptCount val="12"/>
                <c:pt idx="0">
                  <c:v>31.3041237113402</c:v>
                </c:pt>
                <c:pt idx="1">
                  <c:v>33.0463917525773</c:v>
                </c:pt>
                <c:pt idx="2">
                  <c:v>33.922680412371101</c:v>
                </c:pt>
                <c:pt idx="3">
                  <c:v>31.4845360824742</c:v>
                </c:pt>
                <c:pt idx="4">
                  <c:v>34.989690721649502</c:v>
                </c:pt>
                <c:pt idx="5">
                  <c:v>32.427835051546403</c:v>
                </c:pt>
                <c:pt idx="6">
                  <c:v>31.7422680412371</c:v>
                </c:pt>
                <c:pt idx="7">
                  <c:v>31.618556701030901</c:v>
                </c:pt>
                <c:pt idx="8">
                  <c:v>32.237113402061901</c:v>
                </c:pt>
                <c:pt idx="9">
                  <c:v>26.190721649484502</c:v>
                </c:pt>
                <c:pt idx="10">
                  <c:v>30.170103092783499</c:v>
                </c:pt>
                <c:pt idx="11">
                  <c:v>28.056701030927801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00-43EE-852D-539D82441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81833"/>
        <c:axId val="216642772"/>
      </c:lineChart>
      <c:catAx>
        <c:axId val="1034090536"/>
        <c:scaling>
          <c:orientation val="minMax"/>
          <c:max val="12.5"/>
          <c:min val="0.5"/>
        </c:scaling>
        <c:delete val="0"/>
        <c:axPos val="b"/>
        <c:numFmt formatCode="General" sourceLinked="1"/>
        <c:majorTickMark val="none"/>
        <c:minorTickMark val="in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7"/>
          <c:min val="-2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ngày (kWh/m²)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14768183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6642772"/>
        <c:crosses val="autoZero"/>
        <c:auto val="1"/>
        <c:lblAlgn val="ctr"/>
        <c:lblOffset val="100"/>
        <c:noMultiLvlLbl val="0"/>
      </c:catAx>
      <c:valAx>
        <c:axId val="216642772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Nhiệt độ môi trường, Ta_TB (℃)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4768183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η_en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[1]MD2!$A$60:$A$71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0.02'!$J$56:$J$67</c:f>
              <c:numCache>
                <c:formatCode>General</c:formatCode>
                <c:ptCount val="12"/>
                <c:pt idx="0">
                  <c:v>96.180993366099131</c:v>
                </c:pt>
                <c:pt idx="1">
                  <c:v>102.75001576280033</c:v>
                </c:pt>
                <c:pt idx="2">
                  <c:v>96.072129003820052</c:v>
                </c:pt>
                <c:pt idx="3">
                  <c:v>98.997702035237609</c:v>
                </c:pt>
                <c:pt idx="4">
                  <c:v>121.47940272850479</c:v>
                </c:pt>
                <c:pt idx="5">
                  <c:v>100.23046956506029</c:v>
                </c:pt>
                <c:pt idx="6">
                  <c:v>113.59204812794323</c:v>
                </c:pt>
                <c:pt idx="7">
                  <c:v>111.4145404078245</c:v>
                </c:pt>
                <c:pt idx="8">
                  <c:v>127.84066618507998</c:v>
                </c:pt>
                <c:pt idx="9">
                  <c:v>91.846562662363652</c:v>
                </c:pt>
                <c:pt idx="10">
                  <c:v>93.326787092851532</c:v>
                </c:pt>
                <c:pt idx="11">
                  <c:v>89.284689764952091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3-486B-8E9F-D48141875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lineChart>
        <c:grouping val="standard"/>
        <c:varyColors val="0"/>
        <c:ser>
          <c:idx val="1"/>
          <c:order val="1"/>
          <c:tx>
            <c:v>η_ex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'MD6 0.02'!$D$56:$D$67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0.02'!$K$56:$K$67</c:f>
              <c:numCache>
                <c:formatCode>General</c:formatCode>
                <c:ptCount val="12"/>
                <c:pt idx="0">
                  <c:v>-0.55719290788161668</c:v>
                </c:pt>
                <c:pt idx="1">
                  <c:v>-1.0178276061686757</c:v>
                </c:pt>
                <c:pt idx="2">
                  <c:v>-7.3888434083533623</c:v>
                </c:pt>
                <c:pt idx="3">
                  <c:v>0.83681783771662321</c:v>
                </c:pt>
                <c:pt idx="4">
                  <c:v>-1.4754644419442817</c:v>
                </c:pt>
                <c:pt idx="5">
                  <c:v>-0.27975463014562435</c:v>
                </c:pt>
                <c:pt idx="6">
                  <c:v>2.8028057684739531</c:v>
                </c:pt>
                <c:pt idx="7">
                  <c:v>2.6613064845671928</c:v>
                </c:pt>
                <c:pt idx="8">
                  <c:v>1.887201475548147</c:v>
                </c:pt>
                <c:pt idx="9">
                  <c:v>-0.83992622018295104</c:v>
                </c:pt>
                <c:pt idx="10">
                  <c:v>4.6995016580174438</c:v>
                </c:pt>
                <c:pt idx="11">
                  <c:v>6.0610648926138122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63-486B-8E9F-D48141875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854772"/>
        <c:axId val="448050814"/>
      </c:lineChart>
      <c:catAx>
        <c:axId val="1034090536"/>
        <c:scaling>
          <c:orientation val="minMax"/>
          <c:max val="12.5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140"/>
          <c:min val="5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energy, </a:t>
                </a:r>
                <a:r>
                  <a:rPr lang="el-GR"/>
                  <a:t>η_</a:t>
                </a:r>
                <a:r>
                  <a:rPr lang="en-US"/>
                  <a:t>en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3738547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8050814"/>
        <c:crosses val="autoZero"/>
        <c:auto val="1"/>
        <c:lblAlgn val="ctr"/>
        <c:lblOffset val="100"/>
        <c:noMultiLvlLbl val="0"/>
      </c:catAx>
      <c:valAx>
        <c:axId val="448050814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exergy, </a:t>
                </a:r>
                <a:r>
                  <a:rPr lang="el-GR"/>
                  <a:t>η_</a:t>
                </a:r>
                <a:r>
                  <a:rPr lang="en-US"/>
                  <a:t>ex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3738547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/>
              <a:t>Sản lượng nhiệt, điện của hệ thống khi sử dụng MD6 và sản lượng điện của mô-đun PV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MD6'!$B$3:$B$14</c:f>
              <c:numCache>
                <c:formatCode>General</c:formatCode>
                <c:ptCount val="12"/>
                <c:pt idx="0">
                  <c:v>5.4961410295162834</c:v>
                </c:pt>
                <c:pt idx="1">
                  <c:v>5.048453737509405</c:v>
                </c:pt>
                <c:pt idx="2">
                  <c:v>6.6822303756846546</c:v>
                </c:pt>
                <c:pt idx="3">
                  <c:v>4.981207537050226</c:v>
                </c:pt>
                <c:pt idx="4">
                  <c:v>3.9108162314084596</c:v>
                </c:pt>
                <c:pt idx="5">
                  <c:v>5.1120586500144487</c:v>
                </c:pt>
                <c:pt idx="6">
                  <c:v>3.4480708939521589</c:v>
                </c:pt>
                <c:pt idx="7">
                  <c:v>3.5776205014978331</c:v>
                </c:pt>
                <c:pt idx="8">
                  <c:v>2.8933121842712937</c:v>
                </c:pt>
                <c:pt idx="9">
                  <c:v>5.9658646306291629</c:v>
                </c:pt>
                <c:pt idx="10">
                  <c:v>4.5144921551608475</c:v>
                </c:pt>
                <c:pt idx="11">
                  <c:v>4.5234301466114584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A-4F42-8480-1B582C9830F2}"/>
            </c:ext>
          </c:extLst>
        </c:ser>
        <c:ser>
          <c:idx val="2"/>
          <c:order val="1"/>
          <c:tx>
            <c:v>Pe MD6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MD6'!$C$3:$C$14</c:f>
              <c:numCache>
                <c:formatCode>General</c:formatCode>
                <c:ptCount val="12"/>
                <c:pt idx="0">
                  <c:v>-0.29244648377679233</c:v>
                </c:pt>
                <c:pt idx="1">
                  <c:v>-0.23932201301784672</c:v>
                </c:pt>
                <c:pt idx="2">
                  <c:v>-0.74423246088493045</c:v>
                </c:pt>
                <c:pt idx="3">
                  <c:v>-0.18309146210341051</c:v>
                </c:pt>
                <c:pt idx="4">
                  <c:v>-0.13047139671943905</c:v>
                </c:pt>
                <c:pt idx="5">
                  <c:v>-0.22577599466577578</c:v>
                </c:pt>
                <c:pt idx="6">
                  <c:v>-1.7186222966228196E-2</c:v>
                </c:pt>
                <c:pt idx="7">
                  <c:v>-2.0696388113847514E-2</c:v>
                </c:pt>
                <c:pt idx="8">
                  <c:v>-2.1846523288040702E-2</c:v>
                </c:pt>
                <c:pt idx="9">
                  <c:v>-0.38946333470955602</c:v>
                </c:pt>
                <c:pt idx="10">
                  <c:v>-2.0256246380335952E-2</c:v>
                </c:pt>
                <c:pt idx="11">
                  <c:v>2.5705867658844386E-2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A-4F42-8480-1B582C9830F2}"/>
            </c:ext>
          </c:extLst>
        </c:ser>
        <c:ser>
          <c:idx val="1"/>
          <c:order val="2"/>
          <c:tx>
            <c:v>Pe mô-đun PV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MD6'!$D$3:$D$14</c:f>
              <c:numCache>
                <c:formatCode>General</c:formatCode>
                <c:ptCount val="12"/>
                <c:pt idx="0">
                  <c:v>0.943134673386818</c:v>
                </c:pt>
                <c:pt idx="1">
                  <c:v>0.82064149530202801</c:v>
                </c:pt>
                <c:pt idx="2">
                  <c:v>1.05066714683769</c:v>
                </c:pt>
                <c:pt idx="3">
                  <c:v>0.85668481883157699</c:v>
                </c:pt>
                <c:pt idx="4">
                  <c:v>0.56035297433924303</c:v>
                </c:pt>
                <c:pt idx="5">
                  <c:v>0.85899651299645396</c:v>
                </c:pt>
                <c:pt idx="6">
                  <c:v>0.55287772634559595</c:v>
                </c:pt>
                <c:pt idx="7">
                  <c:v>0.58064572994736796</c:v>
                </c:pt>
                <c:pt idx="8">
                  <c:v>0.415511655395087</c:v>
                </c:pt>
                <c:pt idx="9">
                  <c:v>1.06914707428105</c:v>
                </c:pt>
                <c:pt idx="10">
                  <c:v>0.85232518147036096</c:v>
                </c:pt>
                <c:pt idx="11">
                  <c:v>0.90367885798416603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A-4F42-8480-1B582C983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639228"/>
        <c:axId val="960482150"/>
      </c:barChart>
      <c:catAx>
        <c:axId val="1946392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960482150"/>
        <c:crosses val="autoZero"/>
        <c:auto val="1"/>
        <c:lblAlgn val="ctr"/>
        <c:lblOffset val="100"/>
        <c:noMultiLvlLbl val="0"/>
      </c:catAx>
      <c:valAx>
        <c:axId val="96048215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 sz="12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Sản lượng ngày (kWh/m²)</a:t>
                </a:r>
              </a:p>
            </c:rich>
          </c:tx>
          <c:layout>
            <c:manualLayout>
              <c:xMode val="edge"/>
              <c:yMode val="edge"/>
              <c:x val="2.18253968253968E-2"/>
              <c:y val="0.236280864197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946392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/>
              <a:t>Sản lượng nhiệt, điện của hệ thống khi sử dụng MD6, sản lượng điện của mô-đun PV</a:t>
            </a:r>
          </a:p>
        </c:rich>
      </c:tx>
      <c:layout>
        <c:manualLayout>
          <c:xMode val="edge"/>
          <c:yMode val="edge"/>
          <c:x val="0.122875816993464"/>
          <c:y val="1.6666666666666701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3034379671151299E-3"/>
                  <c:y val="7.037816113408100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04-4B7D-A30F-136FFBAC5DE3}"/>
                </c:ext>
              </c:extLst>
            </c:dLbl>
            <c:dLbl>
              <c:idx val="1"/>
              <c:layout>
                <c:manualLayout>
                  <c:x val="-3.0144494270054902E-3"/>
                  <c:y val="1.54984721101352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04-4B7D-A30F-136FFBAC5D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MD6'!$H$5:$H$6</c:f>
              <c:numCache>
                <c:formatCode>0.0_ </c:formatCode>
                <c:ptCount val="2"/>
                <c:pt idx="0">
                  <c:v>1708.1182085334683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04-4B7D-A30F-136FFBAC5DE3}"/>
            </c:ext>
          </c:extLst>
        </c:ser>
        <c:ser>
          <c:idx val="1"/>
          <c:order val="1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203786746387701E-3"/>
                  <c:y val="5.00747943156321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04-4B7D-A30F-136FFBAC5DE3}"/>
                </c:ext>
              </c:extLst>
            </c:dLbl>
            <c:dLbl>
              <c:idx val="1"/>
              <c:layout>
                <c:manualLayout>
                  <c:x val="9.0184354758338504E-4"/>
                  <c:y val="5.52106706556962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04-4B7D-A30F-136FFBAC5D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MD6'!$I$5:$I$6</c:f>
              <c:numCache>
                <c:formatCode>0.0_ </c:formatCode>
                <c:ptCount val="2"/>
                <c:pt idx="0">
                  <c:v>-68.862626162497023</c:v>
                </c:pt>
                <c:pt idx="1">
                  <c:v>287.959136606041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04-4B7D-A30F-136FFBAC5D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catAx>
        <c:axId val="1034090536"/>
        <c:scaling>
          <c:orientation val="minMax"/>
          <c:max val="2.5"/>
          <c:min val="0.5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2200"/>
          <c:min val="-40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năm (kWh/m²)</a:t>
                </a:r>
              </a:p>
            </c:rich>
          </c:tx>
          <c:layout>
            <c:manualLayout>
              <c:xMode val="edge"/>
              <c:yMode val="edge"/>
              <c:x val="1.8954248366013102E-2"/>
              <c:y val="0.30123611111111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Hiệu suất nhiệt (</a:t>
            </a:r>
            <a:r>
              <a:rPr lang="el-GR"/>
              <a:t>η_</a:t>
            </a:r>
            <a:r>
              <a:rPr lang="en-US"/>
              <a:t>th), điện (</a:t>
            </a:r>
            <a:r>
              <a:rPr lang="el-GR"/>
              <a:t>η_</a:t>
            </a:r>
            <a:r>
              <a:rPr lang="en-US"/>
              <a:t>e) của MD6 trong hệ thống và hiệu suất điện (</a:t>
            </a:r>
            <a:r>
              <a:rPr lang="el-GR"/>
              <a:t>η_</a:t>
            </a:r>
            <a:r>
              <a:rPr lang="en-US"/>
              <a:t>e) mô-đun PV</a:t>
            </a:r>
          </a:p>
        </c:rich>
      </c:tx>
      <c:layout>
        <c:manualLayout>
          <c:xMode val="edge"/>
          <c:yMode val="edge"/>
          <c:x val="0.18274761186525901"/>
          <c:y val="1.1111111111111099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η_th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3034379671151299E-3"/>
                  <c:y val="7.037816113408100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A9-4823-B4C0-ADA27ED438DF}"/>
                </c:ext>
              </c:extLst>
            </c:dLbl>
            <c:dLbl>
              <c:idx val="1"/>
              <c:layout>
                <c:manualLayout>
                  <c:x val="-3.0144494270054902E-3"/>
                  <c:y val="1.54984721101352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A9-4823-B4C0-ADA27ED438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MD6'!$J$5:$J$6</c:f>
              <c:numCache>
                <c:formatCode>0.00_ </c:formatCode>
                <c:ptCount val="2"/>
                <c:pt idx="0">
                  <c:v>91.788880259670506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9-4823-B4C0-ADA27ED438DF}"/>
            </c:ext>
          </c:extLst>
        </c:ser>
        <c:ser>
          <c:idx val="1"/>
          <c:order val="1"/>
          <c:tx>
            <c:v>η_e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203786746387701E-3"/>
                  <c:y val="5.00747943156321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A9-4823-B4C0-ADA27ED438DF}"/>
                </c:ext>
              </c:extLst>
            </c:dLbl>
            <c:dLbl>
              <c:idx val="1"/>
              <c:layout>
                <c:manualLayout>
                  <c:x val="9.0184354758338504E-4"/>
                  <c:y val="5.52106706556962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A9-4823-B4C0-ADA27ED438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MD6'!$K$5:$K$6</c:f>
              <c:numCache>
                <c:formatCode>0.00_ </c:formatCode>
                <c:ptCount val="2"/>
                <c:pt idx="0">
                  <c:v>19.9640456189784</c:v>
                </c:pt>
                <c:pt idx="1">
                  <c:v>18.163416737176039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A9-4823-B4C0-ADA27ED43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catAx>
        <c:axId val="1034090536"/>
        <c:scaling>
          <c:orientation val="minMax"/>
          <c:max val="2.5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in val="1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(%)</a:t>
                </a:r>
              </a:p>
            </c:rich>
          </c:tx>
          <c:layout>
            <c:manualLayout>
              <c:xMode val="edge"/>
              <c:yMode val="edge"/>
              <c:x val="1.8954248366013102E-2"/>
              <c:y val="0.30123611111111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MD6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'Nuoc nong 272'!$D$1</c:f>
              <c:strCache>
                <c:ptCount val="1"/>
                <c:pt idx="0">
                  <c:v>Tháng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272'!$D$2:$D$92</c:f>
              <c:numCache>
                <c:formatCode>General</c:formatCode>
                <c:ptCount val="91"/>
                <c:pt idx="0">
                  <c:v>30.957012411023701</c:v>
                </c:pt>
                <c:pt idx="1">
                  <c:v>31.132515589588198</c:v>
                </c:pt>
                <c:pt idx="2">
                  <c:v>31.314224823591498</c:v>
                </c:pt>
                <c:pt idx="3">
                  <c:v>31.5021693404601</c:v>
                </c:pt>
                <c:pt idx="4">
                  <c:v>31.696376508454701</c:v>
                </c:pt>
                <c:pt idx="5">
                  <c:v>31.8969018983375</c:v>
                </c:pt>
                <c:pt idx="6">
                  <c:v>32.103780648165198</c:v>
                </c:pt>
                <c:pt idx="7">
                  <c:v>32.317692170376702</c:v>
                </c:pt>
                <c:pt idx="8">
                  <c:v>32.539484119413302</c:v>
                </c:pt>
                <c:pt idx="9">
                  <c:v>32.769408788171901</c:v>
                </c:pt>
                <c:pt idx="10">
                  <c:v>33.007570123276899</c:v>
                </c:pt>
                <c:pt idx="11">
                  <c:v>33.254040057368002</c:v>
                </c:pt>
                <c:pt idx="12">
                  <c:v>33.508881220895297</c:v>
                </c:pt>
                <c:pt idx="13">
                  <c:v>33.772157982395797</c:v>
                </c:pt>
                <c:pt idx="14">
                  <c:v>34.043935749915299</c:v>
                </c:pt>
                <c:pt idx="15">
                  <c:v>34.324175150236698</c:v>
                </c:pt>
                <c:pt idx="16">
                  <c:v>34.6129646424409</c:v>
                </c:pt>
                <c:pt idx="17">
                  <c:v>34.9103975233947</c:v>
                </c:pt>
                <c:pt idx="18">
                  <c:v>35.216549440822398</c:v>
                </c:pt>
                <c:pt idx="19">
                  <c:v>35.529780495629403</c:v>
                </c:pt>
                <c:pt idx="20">
                  <c:v>35.848020535598003</c:v>
                </c:pt>
                <c:pt idx="21">
                  <c:v>36.170794261723799</c:v>
                </c:pt>
                <c:pt idx="22">
                  <c:v>36.498008258561299</c:v>
                </c:pt>
                <c:pt idx="23">
                  <c:v>36.8296669805829</c:v>
                </c:pt>
                <c:pt idx="24">
                  <c:v>37.165799788373903</c:v>
                </c:pt>
                <c:pt idx="25">
                  <c:v>37.5064471250491</c:v>
                </c:pt>
                <c:pt idx="26">
                  <c:v>37.851708222963097</c:v>
                </c:pt>
                <c:pt idx="27">
                  <c:v>38.201654304392697</c:v>
                </c:pt>
                <c:pt idx="28">
                  <c:v>38.556303429799399</c:v>
                </c:pt>
                <c:pt idx="29">
                  <c:v>38.9156057361349</c:v>
                </c:pt>
                <c:pt idx="30">
                  <c:v>39.279616108952297</c:v>
                </c:pt>
                <c:pt idx="31">
                  <c:v>39.6489263035701</c:v>
                </c:pt>
                <c:pt idx="32">
                  <c:v>40.024281177459599</c:v>
                </c:pt>
                <c:pt idx="33">
                  <c:v>40.405929009157802</c:v>
                </c:pt>
                <c:pt idx="34">
                  <c:v>40.794013040286998</c:v>
                </c:pt>
                <c:pt idx="35">
                  <c:v>41.188728904289</c:v>
                </c:pt>
                <c:pt idx="36">
                  <c:v>41.590205913797099</c:v>
                </c:pt>
                <c:pt idx="37">
                  <c:v>41.998557603556399</c:v>
                </c:pt>
                <c:pt idx="38">
                  <c:v>42.413840708105603</c:v>
                </c:pt>
                <c:pt idx="39">
                  <c:v>42.836023273170703</c:v>
                </c:pt>
                <c:pt idx="40">
                  <c:v>43.265219436717103</c:v>
                </c:pt>
                <c:pt idx="41">
                  <c:v>43.701552135299501</c:v>
                </c:pt>
                <c:pt idx="42">
                  <c:v>44.145257800338598</c:v>
                </c:pt>
                <c:pt idx="43">
                  <c:v>44.593801413341197</c:v>
                </c:pt>
                <c:pt idx="44">
                  <c:v>45.043877399574697</c:v>
                </c:pt>
                <c:pt idx="45">
                  <c:v>45.4947260850251</c:v>
                </c:pt>
                <c:pt idx="46">
                  <c:v>45.9461690370062</c:v>
                </c:pt>
                <c:pt idx="47">
                  <c:v>46.398004101974998</c:v>
                </c:pt>
                <c:pt idx="48">
                  <c:v>46.850223959317297</c:v>
                </c:pt>
                <c:pt idx="49">
                  <c:v>47.302842959587103</c:v>
                </c:pt>
                <c:pt idx="50">
                  <c:v>47.755887004409601</c:v>
                </c:pt>
                <c:pt idx="51">
                  <c:v>48.2094734678912</c:v>
                </c:pt>
                <c:pt idx="52">
                  <c:v>48.663654947259701</c:v>
                </c:pt>
                <c:pt idx="53">
                  <c:v>49.118457450159198</c:v>
                </c:pt>
                <c:pt idx="54">
                  <c:v>49.573911104918203</c:v>
                </c:pt>
                <c:pt idx="55">
                  <c:v>50.029513447900797</c:v>
                </c:pt>
                <c:pt idx="56">
                  <c:v>50.484601211612301</c:v>
                </c:pt>
                <c:pt idx="57">
                  <c:v>50.938989393541902</c:v>
                </c:pt>
                <c:pt idx="58">
                  <c:v>51.392637861250002</c:v>
                </c:pt>
                <c:pt idx="59">
                  <c:v>51.845538974626002</c:v>
                </c:pt>
                <c:pt idx="60">
                  <c:v>52.297713069273101</c:v>
                </c:pt>
                <c:pt idx="61">
                  <c:v>52.7492893932641</c:v>
                </c:pt>
                <c:pt idx="62">
                  <c:v>53.200277966517298</c:v>
                </c:pt>
                <c:pt idx="63">
                  <c:v>53.650693104827702</c:v>
                </c:pt>
                <c:pt idx="64">
                  <c:v>54.100569373444202</c:v>
                </c:pt>
                <c:pt idx="65">
                  <c:v>54.5498686472191</c:v>
                </c:pt>
                <c:pt idx="66">
                  <c:v>54.998334051677702</c:v>
                </c:pt>
                <c:pt idx="67">
                  <c:v>55.445236397745703</c:v>
                </c:pt>
                <c:pt idx="68">
                  <c:v>55.889666184001598</c:v>
                </c:pt>
                <c:pt idx="69">
                  <c:v>56.331397483594699</c:v>
                </c:pt>
                <c:pt idx="70">
                  <c:v>56.770354781663798</c:v>
                </c:pt>
                <c:pt idx="71">
                  <c:v>57.206540360447804</c:v>
                </c:pt>
                <c:pt idx="72">
                  <c:v>57.640060018004498</c:v>
                </c:pt>
                <c:pt idx="73">
                  <c:v>58.070904033058497</c:v>
                </c:pt>
                <c:pt idx="74">
                  <c:v>58.499051504708298</c:v>
                </c:pt>
                <c:pt idx="75">
                  <c:v>58.924481186208801</c:v>
                </c:pt>
                <c:pt idx="76">
                  <c:v>59.347171371360098</c:v>
                </c:pt>
                <c:pt idx="77">
                  <c:v>59.767103761327903</c:v>
                </c:pt>
                <c:pt idx="78">
                  <c:v>60.184251793294699</c:v>
                </c:pt>
                <c:pt idx="79">
                  <c:v>60.596108522585801</c:v>
                </c:pt>
                <c:pt idx="80">
                  <c:v>60.999597120048001</c:v>
                </c:pt>
                <c:pt idx="81">
                  <c:v>61.3939743317299</c:v>
                </c:pt>
                <c:pt idx="82">
                  <c:v>61.779021860806203</c:v>
                </c:pt>
                <c:pt idx="83">
                  <c:v>62.154659692078802</c:v>
                </c:pt>
                <c:pt idx="84">
                  <c:v>62.520837579148399</c:v>
                </c:pt>
                <c:pt idx="85">
                  <c:v>62.877525497486801</c:v>
                </c:pt>
                <c:pt idx="86">
                  <c:v>63.224690842240399</c:v>
                </c:pt>
                <c:pt idx="87">
                  <c:v>63.5623108804769</c:v>
                </c:pt>
                <c:pt idx="88">
                  <c:v>63.890365435091297</c:v>
                </c:pt>
                <c:pt idx="89">
                  <c:v>64.208836836701195</c:v>
                </c:pt>
                <c:pt idx="90">
                  <c:v>64.517715919449799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79-48EE-A186-6A120B65461E}"/>
            </c:ext>
          </c:extLst>
        </c:ser>
        <c:ser>
          <c:idx val="1"/>
          <c:order val="1"/>
          <c:tx>
            <c:strRef>
              <c:f>'Nuoc nong 272'!$E$1</c:f>
              <c:strCache>
                <c:ptCount val="1"/>
                <c:pt idx="0">
                  <c:v>Tháng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272'!$E$2:$E$92</c:f>
              <c:numCache>
                <c:formatCode>General</c:formatCode>
                <c:ptCount val="91"/>
                <c:pt idx="0">
                  <c:v>30.911743332782301</c:v>
                </c:pt>
                <c:pt idx="1">
                  <c:v>31.079729840572199</c:v>
                </c:pt>
                <c:pt idx="2">
                  <c:v>31.254037213326601</c:v>
                </c:pt>
                <c:pt idx="3">
                  <c:v>31.434694561328101</c:v>
                </c:pt>
                <c:pt idx="4">
                  <c:v>31.621728941937899</c:v>
                </c:pt>
                <c:pt idx="5">
                  <c:v>31.815171110759501</c:v>
                </c:pt>
                <c:pt idx="6">
                  <c:v>32.015077389750402</c:v>
                </c:pt>
                <c:pt idx="7">
                  <c:v>32.2214833705141</c:v>
                </c:pt>
                <c:pt idx="8">
                  <c:v>32.434416304061401</c:v>
                </c:pt>
                <c:pt idx="9">
                  <c:v>32.653900774082302</c:v>
                </c:pt>
                <c:pt idx="10">
                  <c:v>32.879969583825002</c:v>
                </c:pt>
                <c:pt idx="11">
                  <c:v>33.112659902027303</c:v>
                </c:pt>
                <c:pt idx="12">
                  <c:v>33.352013762033202</c:v>
                </c:pt>
                <c:pt idx="13">
                  <c:v>33.59807273365</c:v>
                </c:pt>
                <c:pt idx="14">
                  <c:v>33.850881489542701</c:v>
                </c:pt>
                <c:pt idx="15">
                  <c:v>34.1104866337636</c:v>
                </c:pt>
                <c:pt idx="16">
                  <c:v>34.376907632590701</c:v>
                </c:pt>
                <c:pt idx="17">
                  <c:v>34.650115657347897</c:v>
                </c:pt>
                <c:pt idx="18">
                  <c:v>34.930203629446297</c:v>
                </c:pt>
                <c:pt idx="19">
                  <c:v>35.216125303298298</c:v>
                </c:pt>
                <c:pt idx="20">
                  <c:v>35.5065693539525</c:v>
                </c:pt>
                <c:pt idx="21">
                  <c:v>35.801258423695103</c:v>
                </c:pt>
                <c:pt idx="22">
                  <c:v>36.100145867682002</c:v>
                </c:pt>
                <c:pt idx="23">
                  <c:v>36.403243268315599</c:v>
                </c:pt>
                <c:pt idx="24">
                  <c:v>36.7105771284497</c:v>
                </c:pt>
                <c:pt idx="25">
                  <c:v>37.022180204490198</c:v>
                </c:pt>
                <c:pt idx="26">
                  <c:v>37.3380856545526</c:v>
                </c:pt>
                <c:pt idx="27">
                  <c:v>37.658329679007501</c:v>
                </c:pt>
                <c:pt idx="28">
                  <c:v>37.982948025515697</c:v>
                </c:pt>
                <c:pt idx="29">
                  <c:v>38.312032645622203</c:v>
                </c:pt>
                <c:pt idx="30">
                  <c:v>38.645647267574297</c:v>
                </c:pt>
                <c:pt idx="31">
                  <c:v>38.983501051304899</c:v>
                </c:pt>
                <c:pt idx="32">
                  <c:v>39.325131826714703</c:v>
                </c:pt>
                <c:pt idx="33">
                  <c:v>39.670483340668099</c:v>
                </c:pt>
                <c:pt idx="34">
                  <c:v>40.019568042067</c:v>
                </c:pt>
                <c:pt idx="35">
                  <c:v>40.372417967634597</c:v>
                </c:pt>
                <c:pt idx="36">
                  <c:v>40.729070692609902</c:v>
                </c:pt>
                <c:pt idx="37">
                  <c:v>41.089574357857302</c:v>
                </c:pt>
                <c:pt idx="38">
                  <c:v>41.453977230137298</c:v>
                </c:pt>
                <c:pt idx="39">
                  <c:v>41.822376638181701</c:v>
                </c:pt>
                <c:pt idx="40">
                  <c:v>42.1948632864082</c:v>
                </c:pt>
                <c:pt idx="41">
                  <c:v>42.571491461991599</c:v>
                </c:pt>
                <c:pt idx="42">
                  <c:v>42.952317544837598</c:v>
                </c:pt>
                <c:pt idx="43">
                  <c:v>43.337427980168002</c:v>
                </c:pt>
                <c:pt idx="44">
                  <c:v>43.726846306927001</c:v>
                </c:pt>
                <c:pt idx="45">
                  <c:v>44.1206495316043</c:v>
                </c:pt>
                <c:pt idx="46">
                  <c:v>44.518904761161103</c:v>
                </c:pt>
                <c:pt idx="47">
                  <c:v>44.921678634230503</c:v>
                </c:pt>
                <c:pt idx="48">
                  <c:v>45.329130575240697</c:v>
                </c:pt>
                <c:pt idx="49">
                  <c:v>45.7413724073377</c:v>
                </c:pt>
                <c:pt idx="50">
                  <c:v>46.158486039785103</c:v>
                </c:pt>
                <c:pt idx="51">
                  <c:v>46.580565794251299</c:v>
                </c:pt>
                <c:pt idx="52">
                  <c:v>47.007643927282601</c:v>
                </c:pt>
                <c:pt idx="53">
                  <c:v>47.439652959278497</c:v>
                </c:pt>
                <c:pt idx="54">
                  <c:v>47.876688510640399</c:v>
                </c:pt>
                <c:pt idx="55">
                  <c:v>48.315922473518398</c:v>
                </c:pt>
                <c:pt idx="56">
                  <c:v>48.753845397717697</c:v>
                </c:pt>
                <c:pt idx="57">
                  <c:v>49.189568867390697</c:v>
                </c:pt>
                <c:pt idx="58">
                  <c:v>49.622852725433901</c:v>
                </c:pt>
                <c:pt idx="59">
                  <c:v>50.0536220838652</c:v>
                </c:pt>
                <c:pt idx="60">
                  <c:v>50.481849030883502</c:v>
                </c:pt>
                <c:pt idx="61">
                  <c:v>50.907512075246302</c:v>
                </c:pt>
                <c:pt idx="62">
                  <c:v>51.3305982722934</c:v>
                </c:pt>
                <c:pt idx="63">
                  <c:v>51.751088800999099</c:v>
                </c:pt>
                <c:pt idx="64">
                  <c:v>52.168964721918599</c:v>
                </c:pt>
                <c:pt idx="65">
                  <c:v>52.584213213602801</c:v>
                </c:pt>
                <c:pt idx="66">
                  <c:v>52.996814875323302</c:v>
                </c:pt>
                <c:pt idx="67">
                  <c:v>53.406089401673903</c:v>
                </c:pt>
                <c:pt idx="68">
                  <c:v>53.811200775147299</c:v>
                </c:pt>
                <c:pt idx="69">
                  <c:v>54.211963648764801</c:v>
                </c:pt>
                <c:pt idx="70">
                  <c:v>54.608322781816803</c:v>
                </c:pt>
                <c:pt idx="71">
                  <c:v>55.000234090162898</c:v>
                </c:pt>
                <c:pt idx="72">
                  <c:v>55.387661449993999</c:v>
                </c:pt>
                <c:pt idx="73">
                  <c:v>55.770567476578101</c:v>
                </c:pt>
                <c:pt idx="74">
                  <c:v>56.148921989923402</c:v>
                </c:pt>
                <c:pt idx="75">
                  <c:v>56.522688386279597</c:v>
                </c:pt>
                <c:pt idx="76">
                  <c:v>56.8918432968064</c:v>
                </c:pt>
                <c:pt idx="77">
                  <c:v>57.2563633264418</c:v>
                </c:pt>
                <c:pt idx="78">
                  <c:v>57.616198959086297</c:v>
                </c:pt>
                <c:pt idx="79">
                  <c:v>57.9712494886694</c:v>
                </c:pt>
                <c:pt idx="80">
                  <c:v>58.321536459122797</c:v>
                </c:pt>
                <c:pt idx="81">
                  <c:v>58.6670459114316</c:v>
                </c:pt>
                <c:pt idx="82">
                  <c:v>59.007753824283597</c:v>
                </c:pt>
                <c:pt idx="83">
                  <c:v>59.343634527829799</c:v>
                </c:pt>
                <c:pt idx="84">
                  <c:v>59.674664757420103</c:v>
                </c:pt>
                <c:pt idx="85">
                  <c:v>60.000818767912698</c:v>
                </c:pt>
                <c:pt idx="86">
                  <c:v>60.322071110228897</c:v>
                </c:pt>
                <c:pt idx="87">
                  <c:v>60.638409404717201</c:v>
                </c:pt>
                <c:pt idx="88">
                  <c:v>60.949816254682403</c:v>
                </c:pt>
                <c:pt idx="89">
                  <c:v>61.256264466375399</c:v>
                </c:pt>
                <c:pt idx="90">
                  <c:v>61.5577347348855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79-48EE-A186-6A120B65461E}"/>
            </c:ext>
          </c:extLst>
        </c:ser>
        <c:ser>
          <c:idx val="2"/>
          <c:order val="2"/>
          <c:tx>
            <c:strRef>
              <c:f>'Nuoc nong 272'!$F$1</c:f>
              <c:strCache>
                <c:ptCount val="1"/>
                <c:pt idx="0">
                  <c:v>Tháng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272'!$F$2:$F$92</c:f>
              <c:numCache>
                <c:formatCode>General</c:formatCode>
                <c:ptCount val="91"/>
                <c:pt idx="0">
                  <c:v>31.133692515358501</c:v>
                </c:pt>
                <c:pt idx="1">
                  <c:v>31.348176542992999</c:v>
                </c:pt>
                <c:pt idx="2">
                  <c:v>31.571319224335699</c:v>
                </c:pt>
                <c:pt idx="3">
                  <c:v>31.803180450934899</c:v>
                </c:pt>
                <c:pt idx="4">
                  <c:v>32.043817274510303</c:v>
                </c:pt>
                <c:pt idx="5">
                  <c:v>32.293292712585398</c:v>
                </c:pt>
                <c:pt idx="6">
                  <c:v>32.551671617298602</c:v>
                </c:pt>
                <c:pt idx="7">
                  <c:v>32.819021087464598</c:v>
                </c:pt>
                <c:pt idx="8">
                  <c:v>33.095423806047201</c:v>
                </c:pt>
                <c:pt idx="9">
                  <c:v>33.380967749159403</c:v>
                </c:pt>
                <c:pt idx="10">
                  <c:v>33.675700704741097</c:v>
                </c:pt>
                <c:pt idx="11">
                  <c:v>33.979606557199901</c:v>
                </c:pt>
                <c:pt idx="12">
                  <c:v>34.292826851496102</c:v>
                </c:pt>
                <c:pt idx="13">
                  <c:v>34.615451093957503</c:v>
                </c:pt>
                <c:pt idx="14">
                  <c:v>34.947570188375401</c:v>
                </c:pt>
                <c:pt idx="15">
                  <c:v>35.289281510976799</c:v>
                </c:pt>
                <c:pt idx="16">
                  <c:v>35.640689468706299</c:v>
                </c:pt>
                <c:pt idx="17">
                  <c:v>36.001904182795101</c:v>
                </c:pt>
                <c:pt idx="18">
                  <c:v>36.373041830948701</c:v>
                </c:pt>
                <c:pt idx="19">
                  <c:v>36.7516820724098</c:v>
                </c:pt>
                <c:pt idx="20">
                  <c:v>37.134793280107203</c:v>
                </c:pt>
                <c:pt idx="21">
                  <c:v>37.521672758760502</c:v>
                </c:pt>
                <c:pt idx="22">
                  <c:v>37.912029800389199</c:v>
                </c:pt>
                <c:pt idx="23">
                  <c:v>38.305861084588003</c:v>
                </c:pt>
                <c:pt idx="24">
                  <c:v>38.703193980434598</c:v>
                </c:pt>
                <c:pt idx="25">
                  <c:v>39.104067990849103</c:v>
                </c:pt>
                <c:pt idx="26">
                  <c:v>39.508526313886598</c:v>
                </c:pt>
                <c:pt idx="27">
                  <c:v>39.916623478815502</c:v>
                </c:pt>
                <c:pt idx="28">
                  <c:v>40.328442100018599</c:v>
                </c:pt>
                <c:pt idx="29">
                  <c:v>40.7441313373875</c:v>
                </c:pt>
                <c:pt idx="30">
                  <c:v>41.163753579397302</c:v>
                </c:pt>
                <c:pt idx="31">
                  <c:v>41.589622326072401</c:v>
                </c:pt>
                <c:pt idx="32">
                  <c:v>42.024523443219998</c:v>
                </c:pt>
                <c:pt idx="33">
                  <c:v>42.469156743655198</c:v>
                </c:pt>
                <c:pt idx="34">
                  <c:v>42.923882794511798</c:v>
                </c:pt>
                <c:pt idx="35">
                  <c:v>43.389044678444499</c:v>
                </c:pt>
                <c:pt idx="36">
                  <c:v>43.865023533849602</c:v>
                </c:pt>
                <c:pt idx="37">
                  <c:v>44.352105460475798</c:v>
                </c:pt>
                <c:pt idx="38">
                  <c:v>44.850423820379298</c:v>
                </c:pt>
                <c:pt idx="39">
                  <c:v>45.360062176411297</c:v>
                </c:pt>
                <c:pt idx="40">
                  <c:v>45.881467254912998</c:v>
                </c:pt>
                <c:pt idx="41">
                  <c:v>46.415224340246098</c:v>
                </c:pt>
                <c:pt idx="42">
                  <c:v>46.961803679721299</c:v>
                </c:pt>
                <c:pt idx="43">
                  <c:v>47.517489666829597</c:v>
                </c:pt>
                <c:pt idx="44">
                  <c:v>48.077335581132402</c:v>
                </c:pt>
                <c:pt idx="45">
                  <c:v>48.640402065911999</c:v>
                </c:pt>
                <c:pt idx="46">
                  <c:v>49.206675067717299</c:v>
                </c:pt>
                <c:pt idx="47">
                  <c:v>49.776277577883498</c:v>
                </c:pt>
                <c:pt idx="48">
                  <c:v>50.349031014392303</c:v>
                </c:pt>
                <c:pt idx="49">
                  <c:v>50.924752033257697</c:v>
                </c:pt>
                <c:pt idx="50">
                  <c:v>51.503619390026998</c:v>
                </c:pt>
                <c:pt idx="51">
                  <c:v>52.086040975745298</c:v>
                </c:pt>
                <c:pt idx="52">
                  <c:v>52.6724136316897</c:v>
                </c:pt>
                <c:pt idx="53">
                  <c:v>53.263328157982102</c:v>
                </c:pt>
                <c:pt idx="54">
                  <c:v>53.859329789772303</c:v>
                </c:pt>
                <c:pt idx="55">
                  <c:v>54.457649204385199</c:v>
                </c:pt>
                <c:pt idx="56">
                  <c:v>55.054557460156502</c:v>
                </c:pt>
                <c:pt idx="57">
                  <c:v>55.649364479523101</c:v>
                </c:pt>
                <c:pt idx="58">
                  <c:v>56.241830971174302</c:v>
                </c:pt>
                <c:pt idx="59">
                  <c:v>56.831926085907497</c:v>
                </c:pt>
                <c:pt idx="60">
                  <c:v>57.419665549416699</c:v>
                </c:pt>
                <c:pt idx="61">
                  <c:v>58.005088441999803</c:v>
                </c:pt>
                <c:pt idx="62">
                  <c:v>58.588238055680698</c:v>
                </c:pt>
                <c:pt idx="63">
                  <c:v>59.169222283391001</c:v>
                </c:pt>
                <c:pt idx="64">
                  <c:v>59.748752658128303</c:v>
                </c:pt>
                <c:pt idx="65">
                  <c:v>60.3269902338157</c:v>
                </c:pt>
                <c:pt idx="66">
                  <c:v>60.904132697644897</c:v>
                </c:pt>
                <c:pt idx="67">
                  <c:v>61.4822167105497</c:v>
                </c:pt>
                <c:pt idx="68">
                  <c:v>62.064375630761702</c:v>
                </c:pt>
                <c:pt idx="69">
                  <c:v>62.654838505664102</c:v>
                </c:pt>
                <c:pt idx="70">
                  <c:v>63.442910125521202</c:v>
                </c:pt>
                <c:pt idx="71">
                  <c:v>64.223581328065805</c:v>
                </c:pt>
                <c:pt idx="72">
                  <c:v>64.996845757103301</c:v>
                </c:pt>
                <c:pt idx="73">
                  <c:v>65.762734766129896</c:v>
                </c:pt>
                <c:pt idx="74">
                  <c:v>66.521238308143893</c:v>
                </c:pt>
                <c:pt idx="75">
                  <c:v>67.272346159480705</c:v>
                </c:pt>
                <c:pt idx="76">
                  <c:v>68.016088433338993</c:v>
                </c:pt>
                <c:pt idx="77">
                  <c:v>68.752455860340802</c:v>
                </c:pt>
                <c:pt idx="78">
                  <c:v>69.481478845902402</c:v>
                </c:pt>
                <c:pt idx="79">
                  <c:v>70.201929424662097</c:v>
                </c:pt>
                <c:pt idx="80">
                  <c:v>70.912330370391302</c:v>
                </c:pt>
                <c:pt idx="81">
                  <c:v>71.612298275141598</c:v>
                </c:pt>
                <c:pt idx="82">
                  <c:v>72.301775886293498</c:v>
                </c:pt>
                <c:pt idx="83">
                  <c:v>72.980768820232598</c:v>
                </c:pt>
                <c:pt idx="84">
                  <c:v>73.649262523475201</c:v>
                </c:pt>
                <c:pt idx="85">
                  <c:v>74.307247107154694</c:v>
                </c:pt>
                <c:pt idx="86">
                  <c:v>74.954749708430995</c:v>
                </c:pt>
                <c:pt idx="87">
                  <c:v>75.591797933097794</c:v>
                </c:pt>
                <c:pt idx="88">
                  <c:v>76.218385276648604</c:v>
                </c:pt>
                <c:pt idx="89">
                  <c:v>76.834505808857898</c:v>
                </c:pt>
                <c:pt idx="90">
                  <c:v>77.440187433208095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79-48EE-A186-6A120B65461E}"/>
            </c:ext>
          </c:extLst>
        </c:ser>
        <c:ser>
          <c:idx val="3"/>
          <c:order val="3"/>
          <c:tx>
            <c:strRef>
              <c:f>'Nuoc nong 272'!$G$1</c:f>
              <c:strCache>
                <c:ptCount val="1"/>
                <c:pt idx="0">
                  <c:v>Tháng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272'!$G$2:$G$92</c:f>
              <c:numCache>
                <c:formatCode>General</c:formatCode>
                <c:ptCount val="91"/>
                <c:pt idx="0">
                  <c:v>31.0562952972987</c:v>
                </c:pt>
                <c:pt idx="1">
                  <c:v>31.240549217720201</c:v>
                </c:pt>
                <c:pt idx="2">
                  <c:v>31.4283074309451</c:v>
                </c:pt>
                <c:pt idx="3">
                  <c:v>31.619584763713899</c:v>
                </c:pt>
                <c:pt idx="4">
                  <c:v>31.814400209203299</c:v>
                </c:pt>
                <c:pt idx="5">
                  <c:v>32.012786209438701</c:v>
                </c:pt>
                <c:pt idx="6">
                  <c:v>32.214757342423603</c:v>
                </c:pt>
                <c:pt idx="7">
                  <c:v>32.421473017647301</c:v>
                </c:pt>
                <c:pt idx="8">
                  <c:v>32.634371676318302</c:v>
                </c:pt>
                <c:pt idx="9">
                  <c:v>32.853819941697502</c:v>
                </c:pt>
                <c:pt idx="10">
                  <c:v>33.079941779425702</c:v>
                </c:pt>
                <c:pt idx="11">
                  <c:v>33.3127988180619</c:v>
                </c:pt>
                <c:pt idx="12">
                  <c:v>33.552438757972901</c:v>
                </c:pt>
                <c:pt idx="13">
                  <c:v>33.798905771300298</c:v>
                </c:pt>
                <c:pt idx="14">
                  <c:v>34.052247432794303</c:v>
                </c:pt>
                <c:pt idx="15">
                  <c:v>34.312511777149197</c:v>
                </c:pt>
                <c:pt idx="16">
                  <c:v>34.579666369463297</c:v>
                </c:pt>
                <c:pt idx="17">
                  <c:v>34.853755816867</c:v>
                </c:pt>
                <c:pt idx="18">
                  <c:v>35.1348606077879</c:v>
                </c:pt>
                <c:pt idx="19">
                  <c:v>35.422369113788903</c:v>
                </c:pt>
                <c:pt idx="20">
                  <c:v>35.715508191239202</c:v>
                </c:pt>
                <c:pt idx="21">
                  <c:v>36.014126365636997</c:v>
                </c:pt>
                <c:pt idx="22">
                  <c:v>36.318216974136199</c:v>
                </c:pt>
                <c:pt idx="23">
                  <c:v>36.627810978795601</c:v>
                </c:pt>
                <c:pt idx="24">
                  <c:v>36.9429498712664</c:v>
                </c:pt>
                <c:pt idx="25">
                  <c:v>37.263680843969503</c:v>
                </c:pt>
                <c:pt idx="26">
                  <c:v>37.590051825456698</c:v>
                </c:pt>
                <c:pt idx="27">
                  <c:v>37.922120612388298</c:v>
                </c:pt>
                <c:pt idx="28">
                  <c:v>38.260022384346101</c:v>
                </c:pt>
                <c:pt idx="29">
                  <c:v>38.603816770824402</c:v>
                </c:pt>
                <c:pt idx="30">
                  <c:v>38.953475094637099</c:v>
                </c:pt>
                <c:pt idx="31">
                  <c:v>39.307442535517303</c:v>
                </c:pt>
                <c:pt idx="32">
                  <c:v>39.663816996630501</c:v>
                </c:pt>
                <c:pt idx="33">
                  <c:v>40.022163743999499</c:v>
                </c:pt>
                <c:pt idx="34">
                  <c:v>40.382386298591797</c:v>
                </c:pt>
                <c:pt idx="35">
                  <c:v>40.744476460167398</c:v>
                </c:pt>
                <c:pt idx="36">
                  <c:v>41.108459489970897</c:v>
                </c:pt>
                <c:pt idx="37">
                  <c:v>41.474356574933402</c:v>
                </c:pt>
                <c:pt idx="38">
                  <c:v>41.842250243486902</c:v>
                </c:pt>
                <c:pt idx="39">
                  <c:v>42.212185948179602</c:v>
                </c:pt>
                <c:pt idx="40">
                  <c:v>42.584193655331902</c:v>
                </c:pt>
                <c:pt idx="41">
                  <c:v>42.9583018901183</c:v>
                </c:pt>
                <c:pt idx="42">
                  <c:v>43.334540027952599</c:v>
                </c:pt>
                <c:pt idx="43">
                  <c:v>43.713644151005298</c:v>
                </c:pt>
                <c:pt idx="44">
                  <c:v>44.096625055584099</c:v>
                </c:pt>
                <c:pt idx="45">
                  <c:v>44.483786107199897</c:v>
                </c:pt>
                <c:pt idx="46">
                  <c:v>44.875250811011</c:v>
                </c:pt>
                <c:pt idx="47">
                  <c:v>45.271105582345903</c:v>
                </c:pt>
                <c:pt idx="48">
                  <c:v>45.671527452535599</c:v>
                </c:pt>
                <c:pt idx="49">
                  <c:v>46.076595010014898</c:v>
                </c:pt>
                <c:pt idx="50">
                  <c:v>46.486389614915197</c:v>
                </c:pt>
                <c:pt idx="51">
                  <c:v>46.900999033497101</c:v>
                </c:pt>
                <c:pt idx="52">
                  <c:v>47.320413303937997</c:v>
                </c:pt>
                <c:pt idx="53">
                  <c:v>47.744605987745402</c:v>
                </c:pt>
                <c:pt idx="54">
                  <c:v>48.173663006951799</c:v>
                </c:pt>
                <c:pt idx="55">
                  <c:v>48.6040664714101</c:v>
                </c:pt>
                <c:pt idx="56">
                  <c:v>49.031429220270297</c:v>
                </c:pt>
                <c:pt idx="57">
                  <c:v>49.454620790548901</c:v>
                </c:pt>
                <c:pt idx="58">
                  <c:v>49.8733296326619</c:v>
                </c:pt>
                <c:pt idx="59">
                  <c:v>50.287452442173702</c:v>
                </c:pt>
                <c:pt idx="60">
                  <c:v>50.696942400244602</c:v>
                </c:pt>
                <c:pt idx="61">
                  <c:v>51.101761988784602</c:v>
                </c:pt>
                <c:pt idx="62">
                  <c:v>51.501882803375999</c:v>
                </c:pt>
                <c:pt idx="63">
                  <c:v>51.897271385741803</c:v>
                </c:pt>
                <c:pt idx="64">
                  <c:v>52.287900425320998</c:v>
                </c:pt>
                <c:pt idx="65">
                  <c:v>52.673736897212002</c:v>
                </c:pt>
                <c:pt idx="66">
                  <c:v>53.054753716043002</c:v>
                </c:pt>
                <c:pt idx="67">
                  <c:v>53.432679584693197</c:v>
                </c:pt>
                <c:pt idx="68">
                  <c:v>53.809684915406002</c:v>
                </c:pt>
                <c:pt idx="69">
                  <c:v>54.186301308961703</c:v>
                </c:pt>
                <c:pt idx="70">
                  <c:v>54.562672671825098</c:v>
                </c:pt>
                <c:pt idx="71">
                  <c:v>54.938864907292803</c:v>
                </c:pt>
                <c:pt idx="72">
                  <c:v>55.314964605298101</c:v>
                </c:pt>
                <c:pt idx="73">
                  <c:v>55.6909866303724</c:v>
                </c:pt>
                <c:pt idx="74">
                  <c:v>56.0669446377875</c:v>
                </c:pt>
                <c:pt idx="75">
                  <c:v>56.442848895563301</c:v>
                </c:pt>
                <c:pt idx="76">
                  <c:v>56.818740022406999</c:v>
                </c:pt>
                <c:pt idx="77">
                  <c:v>57.194505285915703</c:v>
                </c:pt>
                <c:pt idx="78">
                  <c:v>57.570034884422803</c:v>
                </c:pt>
                <c:pt idx="79">
                  <c:v>57.941072925547402</c:v>
                </c:pt>
                <c:pt idx="80">
                  <c:v>58.3023373686461</c:v>
                </c:pt>
                <c:pt idx="81">
                  <c:v>58.652563623423802</c:v>
                </c:pt>
                <c:pt idx="82">
                  <c:v>58.991431498751702</c:v>
                </c:pt>
                <c:pt idx="83">
                  <c:v>59.318856581860302</c:v>
                </c:pt>
                <c:pt idx="84">
                  <c:v>59.634820893528001</c:v>
                </c:pt>
                <c:pt idx="85">
                  <c:v>59.939320012685499</c:v>
                </c:pt>
                <c:pt idx="86">
                  <c:v>60.232360134321297</c:v>
                </c:pt>
                <c:pt idx="87">
                  <c:v>60.513950299134301</c:v>
                </c:pt>
                <c:pt idx="88">
                  <c:v>60.784101700398402</c:v>
                </c:pt>
                <c:pt idx="89">
                  <c:v>61.042829522978899</c:v>
                </c:pt>
                <c:pt idx="90">
                  <c:v>61.290148639217399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79-48EE-A186-6A120B65461E}"/>
            </c:ext>
          </c:extLst>
        </c:ser>
        <c:ser>
          <c:idx val="4"/>
          <c:order val="4"/>
          <c:tx>
            <c:strRef>
              <c:f>'Nuoc nong 272'!$H$1</c:f>
              <c:strCache>
                <c:ptCount val="1"/>
                <c:pt idx="0">
                  <c:v>Tháng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272'!$H$2:$H$92</c:f>
              <c:numCache>
                <c:formatCode>General</c:formatCode>
                <c:ptCount val="91"/>
                <c:pt idx="0">
                  <c:v>30.932208091518401</c:v>
                </c:pt>
                <c:pt idx="1">
                  <c:v>31.090881719971701</c:v>
                </c:pt>
                <c:pt idx="2">
                  <c:v>31.251847474498199</c:v>
                </c:pt>
                <c:pt idx="3">
                  <c:v>31.415114197828899</c:v>
                </c:pt>
                <c:pt idx="4">
                  <c:v>31.580689154449299</c:v>
                </c:pt>
                <c:pt idx="5">
                  <c:v>31.748579136876199</c:v>
                </c:pt>
                <c:pt idx="6">
                  <c:v>31.918790171134798</c:v>
                </c:pt>
                <c:pt idx="7">
                  <c:v>32.092734184861001</c:v>
                </c:pt>
                <c:pt idx="8">
                  <c:v>32.272171073566902</c:v>
                </c:pt>
                <c:pt idx="9">
                  <c:v>32.457546605963898</c:v>
                </c:pt>
                <c:pt idx="10">
                  <c:v>32.648992932313199</c:v>
                </c:pt>
                <c:pt idx="11">
                  <c:v>32.846566400707403</c:v>
                </c:pt>
                <c:pt idx="12">
                  <c:v>33.0503042174455</c:v>
                </c:pt>
                <c:pt idx="13">
                  <c:v>33.2602387543078</c:v>
                </c:pt>
                <c:pt idx="14">
                  <c:v>33.4764045050552</c:v>
                </c:pt>
                <c:pt idx="15">
                  <c:v>33.698837110891503</c:v>
                </c:pt>
                <c:pt idx="16">
                  <c:v>33.927571284719299</c:v>
                </c:pt>
                <c:pt idx="17">
                  <c:v>34.162646756117397</c:v>
                </c:pt>
                <c:pt idx="18">
                  <c:v>34.404101204907697</c:v>
                </c:pt>
                <c:pt idx="19">
                  <c:v>34.649250116764698</c:v>
                </c:pt>
                <c:pt idx="20">
                  <c:v>34.894728666712297</c:v>
                </c:pt>
                <c:pt idx="21">
                  <c:v>35.139715681533701</c:v>
                </c:pt>
                <c:pt idx="22">
                  <c:v>35.384010627282201</c:v>
                </c:pt>
                <c:pt idx="23">
                  <c:v>35.627575597513697</c:v>
                </c:pt>
                <c:pt idx="24">
                  <c:v>35.870405062457699</c:v>
                </c:pt>
                <c:pt idx="25">
                  <c:v>36.112494575919499</c:v>
                </c:pt>
                <c:pt idx="26">
                  <c:v>36.353842153589</c:v>
                </c:pt>
                <c:pt idx="27">
                  <c:v>36.594446443222203</c:v>
                </c:pt>
                <c:pt idx="28">
                  <c:v>36.834305034170598</c:v>
                </c:pt>
                <c:pt idx="29">
                  <c:v>37.0734179826973</c:v>
                </c:pt>
                <c:pt idx="30">
                  <c:v>37.311782915026797</c:v>
                </c:pt>
                <c:pt idx="31">
                  <c:v>37.552257874324802</c:v>
                </c:pt>
                <c:pt idx="32">
                  <c:v>37.798397572065902</c:v>
                </c:pt>
                <c:pt idx="33">
                  <c:v>38.051089149560703</c:v>
                </c:pt>
                <c:pt idx="34">
                  <c:v>38.310594641762698</c:v>
                </c:pt>
                <c:pt idx="35">
                  <c:v>38.577018427012497</c:v>
                </c:pt>
                <c:pt idx="36">
                  <c:v>38.8504275305108</c:v>
                </c:pt>
                <c:pt idx="37">
                  <c:v>39.130882621030402</c:v>
                </c:pt>
                <c:pt idx="38">
                  <c:v>39.418477134992102</c:v>
                </c:pt>
                <c:pt idx="39">
                  <c:v>39.713307529041302</c:v>
                </c:pt>
                <c:pt idx="40">
                  <c:v>40.015434322230398</c:v>
                </c:pt>
                <c:pt idx="41">
                  <c:v>40.324825253324498</c:v>
                </c:pt>
                <c:pt idx="42">
                  <c:v>40.641550765242698</c:v>
                </c:pt>
                <c:pt idx="43">
                  <c:v>40.9621024601622</c:v>
                </c:pt>
                <c:pt idx="44">
                  <c:v>41.282083584861603</c:v>
                </c:pt>
                <c:pt idx="45">
                  <c:v>41.600438777146799</c:v>
                </c:pt>
                <c:pt idx="46">
                  <c:v>41.916896564841302</c:v>
                </c:pt>
                <c:pt idx="47">
                  <c:v>42.231387826965097</c:v>
                </c:pt>
                <c:pt idx="48">
                  <c:v>42.543887938284897</c:v>
                </c:pt>
                <c:pt idx="49">
                  <c:v>42.854384660451998</c:v>
                </c:pt>
                <c:pt idx="50">
                  <c:v>43.1628689368656</c:v>
                </c:pt>
                <c:pt idx="51">
                  <c:v>43.469347810648003</c:v>
                </c:pt>
                <c:pt idx="52">
                  <c:v>43.773838254320701</c:v>
                </c:pt>
                <c:pt idx="53">
                  <c:v>44.076331653192703</c:v>
                </c:pt>
                <c:pt idx="54">
                  <c:v>44.3768212568013</c:v>
                </c:pt>
                <c:pt idx="55">
                  <c:v>44.675562361325099</c:v>
                </c:pt>
                <c:pt idx="56">
                  <c:v>44.972861852050102</c:v>
                </c:pt>
                <c:pt idx="57">
                  <c:v>45.268774293880099</c:v>
                </c:pt>
                <c:pt idx="58">
                  <c:v>45.563310701730302</c:v>
                </c:pt>
                <c:pt idx="59">
                  <c:v>45.856470227742399</c:v>
                </c:pt>
                <c:pt idx="60">
                  <c:v>46.148211867475297</c:v>
                </c:pt>
                <c:pt idx="61">
                  <c:v>46.438513186079298</c:v>
                </c:pt>
                <c:pt idx="62">
                  <c:v>46.727370336208601</c:v>
                </c:pt>
                <c:pt idx="63">
                  <c:v>47.014777688675601</c:v>
                </c:pt>
                <c:pt idx="64">
                  <c:v>47.300732981152898</c:v>
                </c:pt>
                <c:pt idx="65">
                  <c:v>47.585228794131901</c:v>
                </c:pt>
                <c:pt idx="66">
                  <c:v>47.868262795788802</c:v>
                </c:pt>
                <c:pt idx="67">
                  <c:v>48.150631572084201</c:v>
                </c:pt>
                <c:pt idx="68">
                  <c:v>48.433326879177301</c:v>
                </c:pt>
                <c:pt idx="69">
                  <c:v>48.716593824442903</c:v>
                </c:pt>
                <c:pt idx="70">
                  <c:v>49.000533621778203</c:v>
                </c:pt>
                <c:pt idx="71">
                  <c:v>49.285169728893003</c:v>
                </c:pt>
                <c:pt idx="72">
                  <c:v>49.5705151882159</c:v>
                </c:pt>
                <c:pt idx="73">
                  <c:v>49.856580491835203</c:v>
                </c:pt>
                <c:pt idx="74">
                  <c:v>50.143373659011097</c:v>
                </c:pt>
                <c:pt idx="75">
                  <c:v>50.4309046478201</c:v>
                </c:pt>
                <c:pt idx="76">
                  <c:v>50.719181576585598</c:v>
                </c:pt>
                <c:pt idx="77">
                  <c:v>51.008214722660703</c:v>
                </c:pt>
                <c:pt idx="78">
                  <c:v>51.2979717415094</c:v>
                </c:pt>
                <c:pt idx="79">
                  <c:v>51.586596190678101</c:v>
                </c:pt>
                <c:pt idx="80">
                  <c:v>51.871822862314602</c:v>
                </c:pt>
                <c:pt idx="81">
                  <c:v>52.153110428228104</c:v>
                </c:pt>
                <c:pt idx="82">
                  <c:v>52.430311856218403</c:v>
                </c:pt>
                <c:pt idx="83">
                  <c:v>52.7033773691672</c:v>
                </c:pt>
                <c:pt idx="84">
                  <c:v>52.9722867985977</c:v>
                </c:pt>
                <c:pt idx="85">
                  <c:v>53.237026364473998</c:v>
                </c:pt>
                <c:pt idx="86">
                  <c:v>53.497582368286999</c:v>
                </c:pt>
                <c:pt idx="87">
                  <c:v>53.753941782506999</c:v>
                </c:pt>
                <c:pt idx="88">
                  <c:v>54.0060936241115</c:v>
                </c:pt>
                <c:pt idx="89">
                  <c:v>54.254027151968302</c:v>
                </c:pt>
                <c:pt idx="90">
                  <c:v>54.497736257322899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79-48EE-A186-6A120B65461E}"/>
            </c:ext>
          </c:extLst>
        </c:ser>
        <c:ser>
          <c:idx val="5"/>
          <c:order val="5"/>
          <c:tx>
            <c:strRef>
              <c:f>'Nuoc nong 272'!$I$1</c:f>
              <c:strCache>
                <c:ptCount val="1"/>
                <c:pt idx="0">
                  <c:v>Tháng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272'!$I$2:$I$92</c:f>
              <c:numCache>
                <c:formatCode>General</c:formatCode>
                <c:ptCount val="91"/>
                <c:pt idx="0">
                  <c:v>31.1312706678507</c:v>
                </c:pt>
                <c:pt idx="1">
                  <c:v>31.3413190707155</c:v>
                </c:pt>
                <c:pt idx="2">
                  <c:v>31.558737079538801</c:v>
                </c:pt>
                <c:pt idx="3">
                  <c:v>31.7835768054311</c:v>
                </c:pt>
                <c:pt idx="4">
                  <c:v>32.015884383291102</c:v>
                </c:pt>
                <c:pt idx="5">
                  <c:v>32.255707583947903</c:v>
                </c:pt>
                <c:pt idx="6">
                  <c:v>32.503095017551203</c:v>
                </c:pt>
                <c:pt idx="7">
                  <c:v>32.756041497081299</c:v>
                </c:pt>
                <c:pt idx="8">
                  <c:v>33.012042614631</c:v>
                </c:pt>
                <c:pt idx="9">
                  <c:v>33.270515847796098</c:v>
                </c:pt>
                <c:pt idx="10">
                  <c:v>33.531324939473997</c:v>
                </c:pt>
                <c:pt idx="11">
                  <c:v>33.794442990923997</c:v>
                </c:pt>
                <c:pt idx="12">
                  <c:v>34.059872503407902</c:v>
                </c:pt>
                <c:pt idx="13">
                  <c:v>34.327604937016098</c:v>
                </c:pt>
                <c:pt idx="14">
                  <c:v>34.597597094675102</c:v>
                </c:pt>
                <c:pt idx="15">
                  <c:v>34.869873898549798</c:v>
                </c:pt>
                <c:pt idx="16">
                  <c:v>35.144472537484098</c:v>
                </c:pt>
                <c:pt idx="17">
                  <c:v>35.421406931768097</c:v>
                </c:pt>
                <c:pt idx="18">
                  <c:v>35.700692753284301</c:v>
                </c:pt>
                <c:pt idx="19">
                  <c:v>35.984679700651398</c:v>
                </c:pt>
                <c:pt idx="20">
                  <c:v>36.276283913327902</c:v>
                </c:pt>
                <c:pt idx="21">
                  <c:v>36.576240044677697</c:v>
                </c:pt>
                <c:pt idx="22">
                  <c:v>36.884792034655</c:v>
                </c:pt>
                <c:pt idx="23">
                  <c:v>37.202066734933297</c:v>
                </c:pt>
                <c:pt idx="24">
                  <c:v>37.528161613819996</c:v>
                </c:pt>
                <c:pt idx="25">
                  <c:v>37.863177430906703</c:v>
                </c:pt>
                <c:pt idx="26">
                  <c:v>38.207311296961599</c:v>
                </c:pt>
                <c:pt idx="27">
                  <c:v>38.560661399840697</c:v>
                </c:pt>
                <c:pt idx="28">
                  <c:v>38.923193105387099</c:v>
                </c:pt>
                <c:pt idx="29">
                  <c:v>39.295025208526397</c:v>
                </c:pt>
                <c:pt idx="30">
                  <c:v>39.676279273428598</c:v>
                </c:pt>
                <c:pt idx="31">
                  <c:v>40.062472450804101</c:v>
                </c:pt>
                <c:pt idx="32">
                  <c:v>40.447985824690299</c:v>
                </c:pt>
                <c:pt idx="33">
                  <c:v>40.831504551945102</c:v>
                </c:pt>
                <c:pt idx="34">
                  <c:v>41.212699621998702</c:v>
                </c:pt>
                <c:pt idx="35">
                  <c:v>41.591523958145203</c:v>
                </c:pt>
                <c:pt idx="36">
                  <c:v>41.967942720947299</c:v>
                </c:pt>
                <c:pt idx="37">
                  <c:v>42.341938380095499</c:v>
                </c:pt>
                <c:pt idx="38">
                  <c:v>42.7134995525523</c:v>
                </c:pt>
                <c:pt idx="39">
                  <c:v>43.082611074638699</c:v>
                </c:pt>
                <c:pt idx="40">
                  <c:v>43.449262648932802</c:v>
                </c:pt>
                <c:pt idx="41">
                  <c:v>43.813441612783102</c:v>
                </c:pt>
                <c:pt idx="42">
                  <c:v>44.175057120288699</c:v>
                </c:pt>
                <c:pt idx="43">
                  <c:v>44.537873619197697</c:v>
                </c:pt>
                <c:pt idx="44">
                  <c:v>44.906587742835399</c:v>
                </c:pt>
                <c:pt idx="45">
                  <c:v>45.282387364757497</c:v>
                </c:pt>
                <c:pt idx="46">
                  <c:v>45.665663897559</c:v>
                </c:pt>
                <c:pt idx="47">
                  <c:v>46.056731421310197</c:v>
                </c:pt>
                <c:pt idx="48">
                  <c:v>46.4557487380265</c:v>
                </c:pt>
                <c:pt idx="49">
                  <c:v>46.862870671828702</c:v>
                </c:pt>
                <c:pt idx="50">
                  <c:v>47.2782271476133</c:v>
                </c:pt>
                <c:pt idx="51">
                  <c:v>47.701761404592901</c:v>
                </c:pt>
                <c:pt idx="52">
                  <c:v>48.133638538652498</c:v>
                </c:pt>
                <c:pt idx="53">
                  <c:v>48.574109427876401</c:v>
                </c:pt>
                <c:pt idx="54">
                  <c:v>49.023484707446698</c:v>
                </c:pt>
                <c:pt idx="55">
                  <c:v>49.476443035668197</c:v>
                </c:pt>
                <c:pt idx="56">
                  <c:v>49.926179335458698</c:v>
                </c:pt>
                <c:pt idx="57">
                  <c:v>50.371024181215098</c:v>
                </c:pt>
                <c:pt idx="58">
                  <c:v>50.810524842590503</c:v>
                </c:pt>
                <c:pt idx="59">
                  <c:v>51.244534617299998</c:v>
                </c:pt>
                <c:pt idx="60">
                  <c:v>51.672988602596199</c:v>
                </c:pt>
                <c:pt idx="61">
                  <c:v>52.095836513481999</c:v>
                </c:pt>
                <c:pt idx="62">
                  <c:v>52.513039308016097</c:v>
                </c:pt>
                <c:pt idx="63">
                  <c:v>52.924559320347598</c:v>
                </c:pt>
                <c:pt idx="64">
                  <c:v>53.330356261132302</c:v>
                </c:pt>
                <c:pt idx="65">
                  <c:v>53.730393396126203</c:v>
                </c:pt>
                <c:pt idx="66">
                  <c:v>54.1246343269761</c:v>
                </c:pt>
                <c:pt idx="67">
                  <c:v>54.513702552625801</c:v>
                </c:pt>
                <c:pt idx="68">
                  <c:v>54.898394547096203</c:v>
                </c:pt>
                <c:pt idx="69">
                  <c:v>55.278886778783303</c:v>
                </c:pt>
                <c:pt idx="70">
                  <c:v>55.655197804264901</c:v>
                </c:pt>
                <c:pt idx="71">
                  <c:v>56.0273120779406</c:v>
                </c:pt>
                <c:pt idx="72">
                  <c:v>56.395201968741802</c:v>
                </c:pt>
                <c:pt idx="73">
                  <c:v>56.758840786841901</c:v>
                </c:pt>
                <c:pt idx="74">
                  <c:v>57.118201252938597</c:v>
                </c:pt>
                <c:pt idx="75">
                  <c:v>57.473265486807001</c:v>
                </c:pt>
                <c:pt idx="76">
                  <c:v>57.823999677806</c:v>
                </c:pt>
                <c:pt idx="77">
                  <c:v>58.170273121279003</c:v>
                </c:pt>
                <c:pt idx="78">
                  <c:v>58.512042502629797</c:v>
                </c:pt>
                <c:pt idx="79">
                  <c:v>58.849055542771701</c:v>
                </c:pt>
                <c:pt idx="80">
                  <c:v>59.181003891734299</c:v>
                </c:pt>
                <c:pt idx="81">
                  <c:v>59.507796502565398</c:v>
                </c:pt>
                <c:pt idx="82">
                  <c:v>59.829392398926203</c:v>
                </c:pt>
                <c:pt idx="83">
                  <c:v>60.145762185359402</c:v>
                </c:pt>
                <c:pt idx="84">
                  <c:v>60.456882296793403</c:v>
                </c:pt>
                <c:pt idx="85">
                  <c:v>60.762732788192899</c:v>
                </c:pt>
                <c:pt idx="86">
                  <c:v>61.063299125558203</c:v>
                </c:pt>
                <c:pt idx="87">
                  <c:v>61.358559814268901</c:v>
                </c:pt>
                <c:pt idx="88">
                  <c:v>61.648491479318402</c:v>
                </c:pt>
                <c:pt idx="89">
                  <c:v>61.933073681251301</c:v>
                </c:pt>
                <c:pt idx="90">
                  <c:v>62.212286509000798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79-48EE-A186-6A120B65461E}"/>
            </c:ext>
          </c:extLst>
        </c:ser>
        <c:ser>
          <c:idx val="6"/>
          <c:order val="6"/>
          <c:tx>
            <c:strRef>
              <c:f>'Nuoc nong 272'!$J$1</c:f>
              <c:strCache>
                <c:ptCount val="1"/>
                <c:pt idx="0">
                  <c:v>Tháng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272'!$J$2:$J$92</c:f>
              <c:numCache>
                <c:formatCode>General</c:formatCode>
                <c:ptCount val="91"/>
                <c:pt idx="0">
                  <c:v>30.853109961069499</c:v>
                </c:pt>
                <c:pt idx="1">
                  <c:v>31.0025870505923</c:v>
                </c:pt>
                <c:pt idx="2">
                  <c:v>31.155830711036099</c:v>
                </c:pt>
                <c:pt idx="3">
                  <c:v>31.312856114151199</c:v>
                </c:pt>
                <c:pt idx="4">
                  <c:v>31.473675026238499</c:v>
                </c:pt>
                <c:pt idx="5">
                  <c:v>31.6382987600565</c:v>
                </c:pt>
                <c:pt idx="6">
                  <c:v>31.8067387749335</c:v>
                </c:pt>
                <c:pt idx="7">
                  <c:v>31.978476240269401</c:v>
                </c:pt>
                <c:pt idx="8">
                  <c:v>32.152864509345001</c:v>
                </c:pt>
                <c:pt idx="9">
                  <c:v>32.329771125166097</c:v>
                </c:pt>
                <c:pt idx="10">
                  <c:v>32.509169190403497</c:v>
                </c:pt>
                <c:pt idx="11">
                  <c:v>32.691057546089802</c:v>
                </c:pt>
                <c:pt idx="12">
                  <c:v>32.875441681184697</c:v>
                </c:pt>
                <c:pt idx="13">
                  <c:v>33.062330115858302</c:v>
                </c:pt>
                <c:pt idx="14">
                  <c:v>33.251731127879602</c:v>
                </c:pt>
                <c:pt idx="15">
                  <c:v>33.4436552700965</c:v>
                </c:pt>
                <c:pt idx="16">
                  <c:v>33.638111419276903</c:v>
                </c:pt>
                <c:pt idx="17">
                  <c:v>33.835109669028803</c:v>
                </c:pt>
                <c:pt idx="18">
                  <c:v>34.034660364068799</c:v>
                </c:pt>
                <c:pt idx="19">
                  <c:v>34.237084428915701</c:v>
                </c:pt>
                <c:pt idx="20">
                  <c:v>34.442770453031002</c:v>
                </c:pt>
                <c:pt idx="21">
                  <c:v>34.651809625787003</c:v>
                </c:pt>
                <c:pt idx="22">
                  <c:v>34.864237588061101</c:v>
                </c:pt>
                <c:pt idx="23">
                  <c:v>35.080074766869998</c:v>
                </c:pt>
                <c:pt idx="24">
                  <c:v>35.299338600202901</c:v>
                </c:pt>
                <c:pt idx="25">
                  <c:v>35.522009192229397</c:v>
                </c:pt>
                <c:pt idx="26">
                  <c:v>35.748079902787602</c:v>
                </c:pt>
                <c:pt idx="27">
                  <c:v>35.977583625929803</c:v>
                </c:pt>
                <c:pt idx="28">
                  <c:v>36.210550173549898</c:v>
                </c:pt>
                <c:pt idx="29">
                  <c:v>36.446996673513503</c:v>
                </c:pt>
                <c:pt idx="30">
                  <c:v>36.686941956613701</c:v>
                </c:pt>
                <c:pt idx="31">
                  <c:v>36.929164725458897</c:v>
                </c:pt>
                <c:pt idx="32">
                  <c:v>37.172155523333998</c:v>
                </c:pt>
                <c:pt idx="33">
                  <c:v>37.415571471142002</c:v>
                </c:pt>
                <c:pt idx="34">
                  <c:v>37.659328906852402</c:v>
                </c:pt>
                <c:pt idx="35">
                  <c:v>37.903408747269701</c:v>
                </c:pt>
                <c:pt idx="36">
                  <c:v>38.147806599751299</c:v>
                </c:pt>
                <c:pt idx="37">
                  <c:v>38.3925247760261</c:v>
                </c:pt>
                <c:pt idx="38">
                  <c:v>38.637564112809599</c:v>
                </c:pt>
                <c:pt idx="39">
                  <c:v>38.882928337199097</c:v>
                </c:pt>
                <c:pt idx="40">
                  <c:v>39.128619988397197</c:v>
                </c:pt>
                <c:pt idx="41">
                  <c:v>39.374641653531</c:v>
                </c:pt>
                <c:pt idx="42">
                  <c:v>39.620997284098898</c:v>
                </c:pt>
                <c:pt idx="43">
                  <c:v>39.868228583406101</c:v>
                </c:pt>
                <c:pt idx="44">
                  <c:v>40.1170082028435</c:v>
                </c:pt>
                <c:pt idx="45">
                  <c:v>40.3675375525726</c:v>
                </c:pt>
                <c:pt idx="46">
                  <c:v>40.619867419914598</c:v>
                </c:pt>
                <c:pt idx="47">
                  <c:v>40.874021252936899</c:v>
                </c:pt>
                <c:pt idx="48">
                  <c:v>41.1300139953523</c:v>
                </c:pt>
                <c:pt idx="49">
                  <c:v>41.387804007297099</c:v>
                </c:pt>
                <c:pt idx="50">
                  <c:v>41.647398216080497</c:v>
                </c:pt>
                <c:pt idx="51">
                  <c:v>41.908811031367797</c:v>
                </c:pt>
                <c:pt idx="52">
                  <c:v>42.172052863453999</c:v>
                </c:pt>
                <c:pt idx="53">
                  <c:v>42.437135789982797</c:v>
                </c:pt>
                <c:pt idx="54">
                  <c:v>42.704072161344797</c:v>
                </c:pt>
                <c:pt idx="55">
                  <c:v>42.972737117611203</c:v>
                </c:pt>
                <c:pt idx="56">
                  <c:v>43.242958623488299</c:v>
                </c:pt>
                <c:pt idx="57">
                  <c:v>43.514691546268402</c:v>
                </c:pt>
                <c:pt idx="58">
                  <c:v>43.787931172669801</c:v>
                </c:pt>
                <c:pt idx="59">
                  <c:v>44.0626852361167</c:v>
                </c:pt>
                <c:pt idx="60">
                  <c:v>44.338990688877303</c:v>
                </c:pt>
                <c:pt idx="61">
                  <c:v>44.616876671285397</c:v>
                </c:pt>
                <c:pt idx="62">
                  <c:v>44.8963566729958</c:v>
                </c:pt>
                <c:pt idx="63">
                  <c:v>45.177446333885896</c:v>
                </c:pt>
                <c:pt idx="64">
                  <c:v>45.4601580807823</c:v>
                </c:pt>
                <c:pt idx="65">
                  <c:v>45.7445064392139</c:v>
                </c:pt>
                <c:pt idx="66">
                  <c:v>46.030508136624299</c:v>
                </c:pt>
                <c:pt idx="67">
                  <c:v>46.315210099011097</c:v>
                </c:pt>
                <c:pt idx="68">
                  <c:v>46.595017291222298</c:v>
                </c:pt>
                <c:pt idx="69">
                  <c:v>46.869076183571998</c:v>
                </c:pt>
                <c:pt idx="70">
                  <c:v>47.137161467446198</c:v>
                </c:pt>
                <c:pt idx="71">
                  <c:v>47.399207682121997</c:v>
                </c:pt>
                <c:pt idx="72">
                  <c:v>47.655188426852398</c:v>
                </c:pt>
                <c:pt idx="73">
                  <c:v>47.9050893719768</c:v>
                </c:pt>
                <c:pt idx="74">
                  <c:v>48.148900780497101</c:v>
                </c:pt>
                <c:pt idx="75">
                  <c:v>48.3866126151039</c:v>
                </c:pt>
                <c:pt idx="76">
                  <c:v>48.618215586075003</c:v>
                </c:pt>
                <c:pt idx="77">
                  <c:v>48.843702402393802</c:v>
                </c:pt>
                <c:pt idx="78">
                  <c:v>49.063064944247898</c:v>
                </c:pt>
                <c:pt idx="79">
                  <c:v>49.278231784133297</c:v>
                </c:pt>
                <c:pt idx="80">
                  <c:v>49.491577976018199</c:v>
                </c:pt>
                <c:pt idx="81">
                  <c:v>49.703661999708302</c:v>
                </c:pt>
                <c:pt idx="82">
                  <c:v>49.914623403944603</c:v>
                </c:pt>
                <c:pt idx="83">
                  <c:v>50.124495161591597</c:v>
                </c:pt>
                <c:pt idx="84">
                  <c:v>50.333285399197997</c:v>
                </c:pt>
                <c:pt idx="85">
                  <c:v>50.540994158453699</c:v>
                </c:pt>
                <c:pt idx="86">
                  <c:v>50.747622208799498</c:v>
                </c:pt>
                <c:pt idx="87">
                  <c:v>50.953181783454497</c:v>
                </c:pt>
                <c:pt idx="88">
                  <c:v>51.157670411474797</c:v>
                </c:pt>
                <c:pt idx="89">
                  <c:v>51.3610855803391</c:v>
                </c:pt>
                <c:pt idx="90">
                  <c:v>51.563423369665003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79-48EE-A186-6A120B65461E}"/>
            </c:ext>
          </c:extLst>
        </c:ser>
        <c:ser>
          <c:idx val="7"/>
          <c:order val="7"/>
          <c:tx>
            <c:strRef>
              <c:f>'Nuoc nong 272'!$K$1</c:f>
              <c:strCache>
                <c:ptCount val="1"/>
                <c:pt idx="0">
                  <c:v>Tháng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272'!$K$2:$K$92</c:f>
              <c:numCache>
                <c:formatCode>General</c:formatCode>
                <c:ptCount val="91"/>
                <c:pt idx="0">
                  <c:v>30.774204357316499</c:v>
                </c:pt>
                <c:pt idx="1">
                  <c:v>30.918227217816899</c:v>
                </c:pt>
                <c:pt idx="2">
                  <c:v>31.068606738984599</c:v>
                </c:pt>
                <c:pt idx="3">
                  <c:v>31.225370188446998</c:v>
                </c:pt>
                <c:pt idx="4">
                  <c:v>31.388541431373199</c:v>
                </c:pt>
                <c:pt idx="5">
                  <c:v>31.558144411683301</c:v>
                </c:pt>
                <c:pt idx="6">
                  <c:v>31.734203114681499</c:v>
                </c:pt>
                <c:pt idx="7">
                  <c:v>31.914973940893599</c:v>
                </c:pt>
                <c:pt idx="8">
                  <c:v>32.098296723890698</c:v>
                </c:pt>
                <c:pt idx="9">
                  <c:v>32.283674371491799</c:v>
                </c:pt>
                <c:pt idx="10">
                  <c:v>32.470982373867699</c:v>
                </c:pt>
                <c:pt idx="11">
                  <c:v>32.660194812332797</c:v>
                </c:pt>
                <c:pt idx="12">
                  <c:v>32.851308453263897</c:v>
                </c:pt>
                <c:pt idx="13">
                  <c:v>33.044328450406901</c:v>
                </c:pt>
                <c:pt idx="14">
                  <c:v>33.239260764340997</c:v>
                </c:pt>
                <c:pt idx="15">
                  <c:v>33.436112915012998</c:v>
                </c:pt>
                <c:pt idx="16">
                  <c:v>33.634891673054199</c:v>
                </c:pt>
                <c:pt idx="17">
                  <c:v>33.835605004221698</c:v>
                </c:pt>
                <c:pt idx="18">
                  <c:v>34.038261054412999</c:v>
                </c:pt>
                <c:pt idx="19">
                  <c:v>34.243808818620998</c:v>
                </c:pt>
                <c:pt idx="20">
                  <c:v>34.45342581864</c:v>
                </c:pt>
                <c:pt idx="21">
                  <c:v>34.667405196015203</c:v>
                </c:pt>
                <c:pt idx="22">
                  <c:v>34.885840309906499</c:v>
                </c:pt>
                <c:pt idx="23">
                  <c:v>35.108772005143997</c:v>
                </c:pt>
                <c:pt idx="24">
                  <c:v>35.336203000599298</c:v>
                </c:pt>
                <c:pt idx="25">
                  <c:v>35.568116845549199</c:v>
                </c:pt>
                <c:pt idx="26">
                  <c:v>35.804553019596099</c:v>
                </c:pt>
                <c:pt idx="27">
                  <c:v>36.045551678174597</c:v>
                </c:pt>
                <c:pt idx="28">
                  <c:v>36.291139382671403</c:v>
                </c:pt>
                <c:pt idx="29">
                  <c:v>36.541342355178102</c:v>
                </c:pt>
                <c:pt idx="30">
                  <c:v>36.7961877007914</c:v>
                </c:pt>
                <c:pt idx="31">
                  <c:v>37.054296597074497</c:v>
                </c:pt>
                <c:pt idx="32">
                  <c:v>37.313949449368899</c:v>
                </c:pt>
                <c:pt idx="33">
                  <c:v>37.574746227307003</c:v>
                </c:pt>
                <c:pt idx="34">
                  <c:v>37.836589391449998</c:v>
                </c:pt>
                <c:pt idx="35">
                  <c:v>38.0994591937</c:v>
                </c:pt>
                <c:pt idx="36">
                  <c:v>38.363356365962701</c:v>
                </c:pt>
                <c:pt idx="37">
                  <c:v>38.6282838612265</c:v>
                </c:pt>
                <c:pt idx="38">
                  <c:v>38.894248813904198</c:v>
                </c:pt>
                <c:pt idx="39">
                  <c:v>39.161258827755198</c:v>
                </c:pt>
                <c:pt idx="40">
                  <c:v>39.4293188261422</c:v>
                </c:pt>
                <c:pt idx="41">
                  <c:v>39.6984507061199</c:v>
                </c:pt>
                <c:pt idx="42">
                  <c:v>39.968687968168297</c:v>
                </c:pt>
                <c:pt idx="43">
                  <c:v>40.239659115796599</c:v>
                </c:pt>
                <c:pt idx="44">
                  <c:v>40.510899275886899</c:v>
                </c:pt>
                <c:pt idx="45">
                  <c:v>40.782293866152898</c:v>
                </c:pt>
                <c:pt idx="46">
                  <c:v>41.053770862184003</c:v>
                </c:pt>
                <c:pt idx="47">
                  <c:v>41.325327119575597</c:v>
                </c:pt>
                <c:pt idx="48">
                  <c:v>41.596963140341998</c:v>
                </c:pt>
                <c:pt idx="49">
                  <c:v>41.868680765249003</c:v>
                </c:pt>
                <c:pt idx="50">
                  <c:v>42.1404837004699</c:v>
                </c:pt>
                <c:pt idx="51">
                  <c:v>42.4123727780187</c:v>
                </c:pt>
                <c:pt idx="52">
                  <c:v>42.684351886189198</c:v>
                </c:pt>
                <c:pt idx="53">
                  <c:v>42.956428028733903</c:v>
                </c:pt>
                <c:pt idx="54">
                  <c:v>43.2286037192005</c:v>
                </c:pt>
                <c:pt idx="55">
                  <c:v>43.501092869972098</c:v>
                </c:pt>
                <c:pt idx="56">
                  <c:v>43.774150089526003</c:v>
                </c:pt>
                <c:pt idx="57">
                  <c:v>44.047826132037301</c:v>
                </c:pt>
                <c:pt idx="58">
                  <c:v>44.3221532791664</c:v>
                </c:pt>
                <c:pt idx="59">
                  <c:v>44.597165066556201</c:v>
                </c:pt>
                <c:pt idx="60">
                  <c:v>44.872868254474902</c:v>
                </c:pt>
                <c:pt idx="61">
                  <c:v>45.149270970047503</c:v>
                </c:pt>
                <c:pt idx="62">
                  <c:v>45.426379598980098</c:v>
                </c:pt>
                <c:pt idx="63">
                  <c:v>45.704202384173598</c:v>
                </c:pt>
                <c:pt idx="64">
                  <c:v>45.982745918227103</c:v>
                </c:pt>
                <c:pt idx="65">
                  <c:v>46.262018719825001</c:v>
                </c:pt>
                <c:pt idx="66">
                  <c:v>46.541967083614999</c:v>
                </c:pt>
                <c:pt idx="67">
                  <c:v>46.820676605051503</c:v>
                </c:pt>
                <c:pt idx="68">
                  <c:v>47.095787965314699</c:v>
                </c:pt>
                <c:pt idx="69">
                  <c:v>47.366747876039199</c:v>
                </c:pt>
                <c:pt idx="70">
                  <c:v>47.633410477431397</c:v>
                </c:pt>
                <c:pt idx="71">
                  <c:v>47.895730448670001</c:v>
                </c:pt>
                <c:pt idx="72">
                  <c:v>48.153685680650497</c:v>
                </c:pt>
                <c:pt idx="73">
                  <c:v>48.407265361011902</c:v>
                </c:pt>
                <c:pt idx="74">
                  <c:v>48.656457446998303</c:v>
                </c:pt>
                <c:pt idx="75">
                  <c:v>48.901252119954798</c:v>
                </c:pt>
                <c:pt idx="76">
                  <c:v>49.141639918470197</c:v>
                </c:pt>
                <c:pt idx="77">
                  <c:v>49.377610210136403</c:v>
                </c:pt>
                <c:pt idx="78">
                  <c:v>49.609155559705499</c:v>
                </c:pt>
                <c:pt idx="79">
                  <c:v>49.837484373975201</c:v>
                </c:pt>
                <c:pt idx="80">
                  <c:v>50.0640769728547</c:v>
                </c:pt>
                <c:pt idx="81">
                  <c:v>50.2892750585304</c:v>
                </c:pt>
                <c:pt idx="82">
                  <c:v>50.513172641397603</c:v>
                </c:pt>
                <c:pt idx="83">
                  <c:v>50.735788687477097</c:v>
                </c:pt>
                <c:pt idx="84">
                  <c:v>50.957125241313904</c:v>
                </c:pt>
                <c:pt idx="85">
                  <c:v>51.177180350778997</c:v>
                </c:pt>
                <c:pt idx="86">
                  <c:v>51.395949517472502</c:v>
                </c:pt>
                <c:pt idx="87">
                  <c:v>51.613429465289897</c:v>
                </c:pt>
                <c:pt idx="88">
                  <c:v>51.829616835826201</c:v>
                </c:pt>
                <c:pt idx="89">
                  <c:v>52.044506744442501</c:v>
                </c:pt>
                <c:pt idx="90">
                  <c:v>52.258097281114402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179-48EE-A186-6A120B65461E}"/>
            </c:ext>
          </c:extLst>
        </c:ser>
        <c:ser>
          <c:idx val="8"/>
          <c:order val="8"/>
          <c:tx>
            <c:strRef>
              <c:f>'Nuoc nong 272'!$L$1</c:f>
              <c:strCache>
                <c:ptCount val="1"/>
                <c:pt idx="0">
                  <c:v>Tháng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272'!$L$2:$L$92</c:f>
              <c:numCache>
                <c:formatCode>General</c:formatCode>
                <c:ptCount val="91"/>
                <c:pt idx="0">
                  <c:v>30.7478236545318</c:v>
                </c:pt>
                <c:pt idx="1">
                  <c:v>30.872373220803802</c:v>
                </c:pt>
                <c:pt idx="2">
                  <c:v>30.998730543025001</c:v>
                </c:pt>
                <c:pt idx="3">
                  <c:v>31.1269039001733</c:v>
                </c:pt>
                <c:pt idx="4">
                  <c:v>31.256897685057801</c:v>
                </c:pt>
                <c:pt idx="5">
                  <c:v>31.388715472452599</c:v>
                </c:pt>
                <c:pt idx="6">
                  <c:v>31.5223612690348</c:v>
                </c:pt>
                <c:pt idx="7">
                  <c:v>31.658438104756801</c:v>
                </c:pt>
                <c:pt idx="8">
                  <c:v>31.797690974284901</c:v>
                </c:pt>
                <c:pt idx="9">
                  <c:v>31.940302210984498</c:v>
                </c:pt>
                <c:pt idx="10">
                  <c:v>32.086325353796099</c:v>
                </c:pt>
                <c:pt idx="11">
                  <c:v>32.235780586777302</c:v>
                </c:pt>
                <c:pt idx="12">
                  <c:v>32.388679314282001</c:v>
                </c:pt>
                <c:pt idx="13">
                  <c:v>32.545032429132299</c:v>
                </c:pt>
                <c:pt idx="14">
                  <c:v>32.704864204060399</c:v>
                </c:pt>
                <c:pt idx="15">
                  <c:v>32.8681876952311</c:v>
                </c:pt>
                <c:pt idx="16">
                  <c:v>33.035015250884697</c:v>
                </c:pt>
                <c:pt idx="17">
                  <c:v>33.205358763574303</c:v>
                </c:pt>
                <c:pt idx="18">
                  <c:v>33.379230484681003</c:v>
                </c:pt>
                <c:pt idx="19">
                  <c:v>33.555875271929999</c:v>
                </c:pt>
                <c:pt idx="20">
                  <c:v>33.734356479990801</c:v>
                </c:pt>
                <c:pt idx="21">
                  <c:v>33.914455211530402</c:v>
                </c:pt>
                <c:pt idx="22">
                  <c:v>34.096120105072103</c:v>
                </c:pt>
                <c:pt idx="23">
                  <c:v>34.279342758324098</c:v>
                </c:pt>
                <c:pt idx="24">
                  <c:v>34.464124517569203</c:v>
                </c:pt>
                <c:pt idx="25">
                  <c:v>34.650469558808801</c:v>
                </c:pt>
                <c:pt idx="26">
                  <c:v>34.838383839645303</c:v>
                </c:pt>
                <c:pt idx="27">
                  <c:v>35.0278726312686</c:v>
                </c:pt>
                <c:pt idx="28">
                  <c:v>35.218941342752501</c:v>
                </c:pt>
                <c:pt idx="29">
                  <c:v>35.411596507257499</c:v>
                </c:pt>
                <c:pt idx="30">
                  <c:v>35.605843760101102</c:v>
                </c:pt>
                <c:pt idx="31">
                  <c:v>35.801907068858398</c:v>
                </c:pt>
                <c:pt idx="32">
                  <c:v>36.000046946182401</c:v>
                </c:pt>
                <c:pt idx="33">
                  <c:v>36.200308128897099</c:v>
                </c:pt>
                <c:pt idx="34">
                  <c:v>36.402713155285099</c:v>
                </c:pt>
                <c:pt idx="35">
                  <c:v>36.607291538983503</c:v>
                </c:pt>
                <c:pt idx="36">
                  <c:v>36.814058141839404</c:v>
                </c:pt>
                <c:pt idx="37">
                  <c:v>37.023021476561397</c:v>
                </c:pt>
                <c:pt idx="38">
                  <c:v>37.234191094192603</c:v>
                </c:pt>
                <c:pt idx="39">
                  <c:v>37.447575627450298</c:v>
                </c:pt>
                <c:pt idx="40">
                  <c:v>37.6631849757445</c:v>
                </c:pt>
                <c:pt idx="41">
                  <c:v>37.881029266391103</c:v>
                </c:pt>
                <c:pt idx="42">
                  <c:v>38.101118862996799</c:v>
                </c:pt>
                <c:pt idx="43">
                  <c:v>38.323016761475003</c:v>
                </c:pt>
                <c:pt idx="44">
                  <c:v>38.546179173796702</c:v>
                </c:pt>
                <c:pt idx="45">
                  <c:v>38.770481822020997</c:v>
                </c:pt>
                <c:pt idx="46">
                  <c:v>38.9958966726456</c:v>
                </c:pt>
                <c:pt idx="47">
                  <c:v>39.222421734782799</c:v>
                </c:pt>
                <c:pt idx="48">
                  <c:v>39.450060006208901</c:v>
                </c:pt>
                <c:pt idx="49">
                  <c:v>39.678816139631003</c:v>
                </c:pt>
                <c:pt idx="50">
                  <c:v>39.908695276342897</c:v>
                </c:pt>
                <c:pt idx="51">
                  <c:v>40.139703992586803</c:v>
                </c:pt>
                <c:pt idx="52">
                  <c:v>40.371849013244301</c:v>
                </c:pt>
                <c:pt idx="53">
                  <c:v>40.605143373738301</c:v>
                </c:pt>
                <c:pt idx="54">
                  <c:v>40.839613928014103</c:v>
                </c:pt>
                <c:pt idx="55">
                  <c:v>41.0738506593514</c:v>
                </c:pt>
                <c:pt idx="56">
                  <c:v>41.306092332437998</c:v>
                </c:pt>
                <c:pt idx="57">
                  <c:v>41.5359077846609</c:v>
                </c:pt>
                <c:pt idx="58">
                  <c:v>41.763180497667598</c:v>
                </c:pt>
                <c:pt idx="59">
                  <c:v>41.9878713226841</c:v>
                </c:pt>
                <c:pt idx="60">
                  <c:v>42.2099467518306</c:v>
                </c:pt>
                <c:pt idx="61">
                  <c:v>42.4293983573125</c:v>
                </c:pt>
                <c:pt idx="62">
                  <c:v>42.646220317540497</c:v>
                </c:pt>
                <c:pt idx="63">
                  <c:v>42.860407216358603</c:v>
                </c:pt>
                <c:pt idx="64">
                  <c:v>43.071953786987599</c:v>
                </c:pt>
                <c:pt idx="65">
                  <c:v>43.280854847075098</c:v>
                </c:pt>
                <c:pt idx="66">
                  <c:v>43.487105283240098</c:v>
                </c:pt>
                <c:pt idx="67">
                  <c:v>43.691326508216399</c:v>
                </c:pt>
                <c:pt idx="68">
                  <c:v>43.894275683226901</c:v>
                </c:pt>
                <c:pt idx="69">
                  <c:v>44.096118986645799</c:v>
                </c:pt>
                <c:pt idx="70">
                  <c:v>44.296895846491203</c:v>
                </c:pt>
                <c:pt idx="71">
                  <c:v>44.496615902649502</c:v>
                </c:pt>
                <c:pt idx="72">
                  <c:v>44.695280039177398</c:v>
                </c:pt>
                <c:pt idx="73">
                  <c:v>44.892887165593002</c:v>
                </c:pt>
                <c:pt idx="74">
                  <c:v>45.089435677101903</c:v>
                </c:pt>
                <c:pt idx="75">
                  <c:v>45.284922714043198</c:v>
                </c:pt>
                <c:pt idx="76">
                  <c:v>45.479347616197799</c:v>
                </c:pt>
                <c:pt idx="77">
                  <c:v>45.672707475659898</c:v>
                </c:pt>
                <c:pt idx="78">
                  <c:v>45.865000496413202</c:v>
                </c:pt>
                <c:pt idx="79">
                  <c:v>46.056239646236101</c:v>
                </c:pt>
                <c:pt idx="80">
                  <c:v>46.246451672251503</c:v>
                </c:pt>
                <c:pt idx="81">
                  <c:v>46.435657035137702</c:v>
                </c:pt>
                <c:pt idx="82">
                  <c:v>46.623870871587499</c:v>
                </c:pt>
                <c:pt idx="83">
                  <c:v>46.811092664802104</c:v>
                </c:pt>
                <c:pt idx="84">
                  <c:v>46.997319582855503</c:v>
                </c:pt>
                <c:pt idx="85">
                  <c:v>47.182549683574997</c:v>
                </c:pt>
                <c:pt idx="86">
                  <c:v>47.3667821271194</c:v>
                </c:pt>
                <c:pt idx="87">
                  <c:v>47.550013680031</c:v>
                </c:pt>
                <c:pt idx="88">
                  <c:v>47.732242284588402</c:v>
                </c:pt>
                <c:pt idx="89">
                  <c:v>47.913465877764096</c:v>
                </c:pt>
                <c:pt idx="90">
                  <c:v>48.093681216175803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179-48EE-A186-6A120B65461E}"/>
            </c:ext>
          </c:extLst>
        </c:ser>
        <c:ser>
          <c:idx val="9"/>
          <c:order val="9"/>
          <c:tx>
            <c:strRef>
              <c:f>'Nuoc nong 272'!$M$1</c:f>
              <c:strCache>
                <c:ptCount val="1"/>
                <c:pt idx="0">
                  <c:v>Tháng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272'!$M$2:$M$92</c:f>
              <c:numCache>
                <c:formatCode>General</c:formatCode>
                <c:ptCount val="91"/>
                <c:pt idx="0">
                  <c:v>31.0424708368617</c:v>
                </c:pt>
                <c:pt idx="1">
                  <c:v>31.2323047306765</c:v>
                </c:pt>
                <c:pt idx="2">
                  <c:v>31.428156156065199</c:v>
                </c:pt>
                <c:pt idx="3">
                  <c:v>31.630062896904199</c:v>
                </c:pt>
                <c:pt idx="4">
                  <c:v>31.838079267497601</c:v>
                </c:pt>
                <c:pt idx="5">
                  <c:v>32.052236226782803</c:v>
                </c:pt>
                <c:pt idx="6">
                  <c:v>32.272568018016599</c:v>
                </c:pt>
                <c:pt idx="7">
                  <c:v>32.499685629939897</c:v>
                </c:pt>
                <c:pt idx="8">
                  <c:v>32.734342743119498</c:v>
                </c:pt>
                <c:pt idx="9">
                  <c:v>32.976757717500099</c:v>
                </c:pt>
                <c:pt idx="10">
                  <c:v>33.227027043789597</c:v>
                </c:pt>
                <c:pt idx="11">
                  <c:v>33.485218106374802</c:v>
                </c:pt>
                <c:pt idx="12">
                  <c:v>33.751394521087498</c:v>
                </c:pt>
                <c:pt idx="13">
                  <c:v>34.025610735830902</c:v>
                </c:pt>
                <c:pt idx="14">
                  <c:v>34.307819003916201</c:v>
                </c:pt>
                <c:pt idx="15">
                  <c:v>34.598126119344698</c:v>
                </c:pt>
                <c:pt idx="16">
                  <c:v>34.896612923716802</c:v>
                </c:pt>
                <c:pt idx="17">
                  <c:v>35.2033499739969</c:v>
                </c:pt>
                <c:pt idx="18">
                  <c:v>35.518411247669597</c:v>
                </c:pt>
                <c:pt idx="19">
                  <c:v>35.839814513679997</c:v>
                </c:pt>
                <c:pt idx="20">
                  <c:v>36.165081862858699</c:v>
                </c:pt>
                <c:pt idx="21">
                  <c:v>36.493657249986398</c:v>
                </c:pt>
                <c:pt idx="22">
                  <c:v>36.825421785541401</c:v>
                </c:pt>
                <c:pt idx="23">
                  <c:v>37.160363484539602</c:v>
                </c:pt>
                <c:pt idx="24">
                  <c:v>37.498501117398902</c:v>
                </c:pt>
                <c:pt idx="25">
                  <c:v>37.839908722099402</c:v>
                </c:pt>
                <c:pt idx="26">
                  <c:v>38.184646490133503</c:v>
                </c:pt>
                <c:pt idx="27">
                  <c:v>38.532746010914202</c:v>
                </c:pt>
                <c:pt idx="28">
                  <c:v>38.884131311546703</c:v>
                </c:pt>
                <c:pt idx="29">
                  <c:v>39.2388302227723</c:v>
                </c:pt>
                <c:pt idx="30">
                  <c:v>39.5968791616041</c:v>
                </c:pt>
                <c:pt idx="31">
                  <c:v>39.959876691471301</c:v>
                </c:pt>
                <c:pt idx="32">
                  <c:v>40.329807170615901</c:v>
                </c:pt>
                <c:pt idx="33">
                  <c:v>40.707214808433399</c:v>
                </c:pt>
                <c:pt idx="34">
                  <c:v>41.092348426728798</c:v>
                </c:pt>
                <c:pt idx="35">
                  <c:v>41.485450686499398</c:v>
                </c:pt>
                <c:pt idx="36">
                  <c:v>41.886660231288602</c:v>
                </c:pt>
                <c:pt idx="37">
                  <c:v>42.296118244879302</c:v>
                </c:pt>
                <c:pt idx="38">
                  <c:v>42.713761945001899</c:v>
                </c:pt>
                <c:pt idx="39">
                  <c:v>43.139721582537199</c:v>
                </c:pt>
                <c:pt idx="40">
                  <c:v>43.574149414218503</c:v>
                </c:pt>
                <c:pt idx="41">
                  <c:v>44.017299147138203</c:v>
                </c:pt>
                <c:pt idx="42">
                  <c:v>44.469444697119101</c:v>
                </c:pt>
                <c:pt idx="43">
                  <c:v>44.926099709947401</c:v>
                </c:pt>
                <c:pt idx="44">
                  <c:v>45.381560632343799</c:v>
                </c:pt>
                <c:pt idx="45">
                  <c:v>45.834475002061403</c:v>
                </c:pt>
                <c:pt idx="46">
                  <c:v>46.284344941066202</c:v>
                </c:pt>
                <c:pt idx="47">
                  <c:v>46.731069144870602</c:v>
                </c:pt>
                <c:pt idx="48">
                  <c:v>47.174605013882598</c:v>
                </c:pt>
                <c:pt idx="49">
                  <c:v>47.614929905737696</c:v>
                </c:pt>
                <c:pt idx="50">
                  <c:v>48.052018966057702</c:v>
                </c:pt>
                <c:pt idx="51">
                  <c:v>48.485886065147298</c:v>
                </c:pt>
                <c:pt idx="52">
                  <c:v>48.9165584644525</c:v>
                </c:pt>
                <c:pt idx="53">
                  <c:v>49.344013826365497</c:v>
                </c:pt>
                <c:pt idx="54">
                  <c:v>49.768232656863397</c:v>
                </c:pt>
                <c:pt idx="55">
                  <c:v>50.191445648360997</c:v>
                </c:pt>
                <c:pt idx="56">
                  <c:v>50.616437026920302</c:v>
                </c:pt>
                <c:pt idx="57">
                  <c:v>51.043896710566599</c:v>
                </c:pt>
                <c:pt idx="58">
                  <c:v>51.474045087569003</c:v>
                </c:pt>
                <c:pt idx="59">
                  <c:v>51.906993360228199</c:v>
                </c:pt>
                <c:pt idx="60">
                  <c:v>52.342822880075403</c:v>
                </c:pt>
                <c:pt idx="61">
                  <c:v>52.781675435608598</c:v>
                </c:pt>
                <c:pt idx="62">
                  <c:v>53.223744171030603</c:v>
                </c:pt>
                <c:pt idx="63">
                  <c:v>53.6691289089283</c:v>
                </c:pt>
                <c:pt idx="64">
                  <c:v>54.117974477270202</c:v>
                </c:pt>
                <c:pt idx="65">
                  <c:v>54.5701229667634</c:v>
                </c:pt>
                <c:pt idx="66">
                  <c:v>55.025498554620498</c:v>
                </c:pt>
                <c:pt idx="67">
                  <c:v>55.479587800001902</c:v>
                </c:pt>
                <c:pt idx="68">
                  <c:v>55.926708973349001</c:v>
                </c:pt>
                <c:pt idx="69">
                  <c:v>56.365480139966003</c:v>
                </c:pt>
                <c:pt idx="70">
                  <c:v>56.795519912685798</c:v>
                </c:pt>
                <c:pt idx="71">
                  <c:v>57.216693099904603</c:v>
                </c:pt>
                <c:pt idx="72">
                  <c:v>57.6289338967077</c:v>
                </c:pt>
                <c:pt idx="73">
                  <c:v>58.032192206015601</c:v>
                </c:pt>
                <c:pt idx="74">
                  <c:v>58.4264396772613</c:v>
                </c:pt>
                <c:pt idx="75">
                  <c:v>58.811651966142499</c:v>
                </c:pt>
                <c:pt idx="76">
                  <c:v>59.187796514154201</c:v>
                </c:pt>
                <c:pt idx="77">
                  <c:v>59.554839084427798</c:v>
                </c:pt>
                <c:pt idx="78">
                  <c:v>59.912744293496303</c:v>
                </c:pt>
                <c:pt idx="79">
                  <c:v>60.263622832177603</c:v>
                </c:pt>
                <c:pt idx="80">
                  <c:v>60.610087935966497</c:v>
                </c:pt>
                <c:pt idx="81">
                  <c:v>60.952752517423001</c:v>
                </c:pt>
                <c:pt idx="82">
                  <c:v>61.291751122020699</c:v>
                </c:pt>
                <c:pt idx="83">
                  <c:v>61.627101070037597</c:v>
                </c:pt>
                <c:pt idx="84">
                  <c:v>61.958789468258097</c:v>
                </c:pt>
                <c:pt idx="85">
                  <c:v>62.286790270206097</c:v>
                </c:pt>
                <c:pt idx="86">
                  <c:v>62.611081693729403</c:v>
                </c:pt>
                <c:pt idx="87">
                  <c:v>62.931638446316803</c:v>
                </c:pt>
                <c:pt idx="88">
                  <c:v>63.248432136857801</c:v>
                </c:pt>
                <c:pt idx="89">
                  <c:v>63.561440409799502</c:v>
                </c:pt>
                <c:pt idx="90">
                  <c:v>63.870637961235502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179-48EE-A186-6A120B65461E}"/>
            </c:ext>
          </c:extLst>
        </c:ser>
        <c:ser>
          <c:idx val="10"/>
          <c:order val="10"/>
          <c:tx>
            <c:strRef>
              <c:f>'Nuoc nong 272'!$N$1</c:f>
              <c:strCache>
                <c:ptCount val="1"/>
                <c:pt idx="0">
                  <c:v>Tháng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272'!$N$2:$N$92</c:f>
              <c:numCache>
                <c:formatCode>General</c:formatCode>
                <c:ptCount val="91"/>
                <c:pt idx="0">
                  <c:v>30.884069071849598</c:v>
                </c:pt>
                <c:pt idx="1">
                  <c:v>31.045219793452201</c:v>
                </c:pt>
                <c:pt idx="2">
                  <c:v>31.212103488487202</c:v>
                </c:pt>
                <c:pt idx="3">
                  <c:v>31.384745517385898</c:v>
                </c:pt>
                <c:pt idx="4">
                  <c:v>31.563168885423099</c:v>
                </c:pt>
                <c:pt idx="5">
                  <c:v>31.7473958515051</c:v>
                </c:pt>
                <c:pt idx="6">
                  <c:v>31.937459437292802</c:v>
                </c:pt>
                <c:pt idx="7">
                  <c:v>32.133694654445101</c:v>
                </c:pt>
                <c:pt idx="8">
                  <c:v>32.336491452144202</c:v>
                </c:pt>
                <c:pt idx="9">
                  <c:v>32.545969740966903</c:v>
                </c:pt>
                <c:pt idx="10">
                  <c:v>32.762186446680097</c:v>
                </c:pt>
                <c:pt idx="11">
                  <c:v>32.985185702008401</c:v>
                </c:pt>
                <c:pt idx="12">
                  <c:v>33.215010558659301</c:v>
                </c:pt>
                <c:pt idx="13">
                  <c:v>33.451702471609501</c:v>
                </c:pt>
                <c:pt idx="14">
                  <c:v>33.695305634317002</c:v>
                </c:pt>
                <c:pt idx="15">
                  <c:v>33.945866097033601</c:v>
                </c:pt>
                <c:pt idx="16">
                  <c:v>34.203431894152502</c:v>
                </c:pt>
                <c:pt idx="17">
                  <c:v>34.468008084074</c:v>
                </c:pt>
                <c:pt idx="18">
                  <c:v>34.739585617084202</c:v>
                </c:pt>
                <c:pt idx="19">
                  <c:v>35.016560074871698</c:v>
                </c:pt>
                <c:pt idx="20">
                  <c:v>35.296873487977201</c:v>
                </c:pt>
                <c:pt idx="21">
                  <c:v>35.580064071292398</c:v>
                </c:pt>
                <c:pt idx="22">
                  <c:v>35.8660293569583</c:v>
                </c:pt>
                <c:pt idx="23">
                  <c:v>36.154755907263699</c:v>
                </c:pt>
                <c:pt idx="24">
                  <c:v>36.4462542436547</c:v>
                </c:pt>
                <c:pt idx="25">
                  <c:v>36.740541051812201</c:v>
                </c:pt>
                <c:pt idx="26">
                  <c:v>37.037636529664198</c:v>
                </c:pt>
                <c:pt idx="27">
                  <c:v>37.337561821333203</c:v>
                </c:pt>
                <c:pt idx="28">
                  <c:v>37.640335519688797</c:v>
                </c:pt>
                <c:pt idx="29">
                  <c:v>37.945981610913897</c:v>
                </c:pt>
                <c:pt idx="30">
                  <c:v>38.254519779233803</c:v>
                </c:pt>
                <c:pt idx="31">
                  <c:v>38.567265288318303</c:v>
                </c:pt>
                <c:pt idx="32">
                  <c:v>38.885861360109502</c:v>
                </c:pt>
                <c:pt idx="33">
                  <c:v>39.210724364209298</c:v>
                </c:pt>
                <c:pt idx="34">
                  <c:v>39.541900335868903</c:v>
                </c:pt>
                <c:pt idx="35">
                  <c:v>39.879460568772203</c:v>
                </c:pt>
                <c:pt idx="36">
                  <c:v>40.223479403916301</c:v>
                </c:pt>
                <c:pt idx="37">
                  <c:v>40.574026394070202</c:v>
                </c:pt>
                <c:pt idx="38">
                  <c:v>40.931177095522798</c:v>
                </c:pt>
                <c:pt idx="39">
                  <c:v>41.295024869872201</c:v>
                </c:pt>
                <c:pt idx="40">
                  <c:v>41.665694226065</c:v>
                </c:pt>
                <c:pt idx="41">
                  <c:v>42.043349187912398</c:v>
                </c:pt>
                <c:pt idx="42">
                  <c:v>42.428092816956003</c:v>
                </c:pt>
                <c:pt idx="43">
                  <c:v>42.817430960966703</c:v>
                </c:pt>
                <c:pt idx="44">
                  <c:v>43.208160620995102</c:v>
                </c:pt>
                <c:pt idx="45">
                  <c:v>43.599502945828498</c:v>
                </c:pt>
                <c:pt idx="46">
                  <c:v>43.991288910389102</c:v>
                </c:pt>
                <c:pt idx="47">
                  <c:v>44.383483422518999</c:v>
                </c:pt>
                <c:pt idx="48">
                  <c:v>44.776088300911802</c:v>
                </c:pt>
                <c:pt idx="49">
                  <c:v>45.169111517188803</c:v>
                </c:pt>
                <c:pt idx="50">
                  <c:v>45.562618961376401</c:v>
                </c:pt>
                <c:pt idx="51">
                  <c:v>45.956655792209098</c:v>
                </c:pt>
                <c:pt idx="52">
                  <c:v>46.351237803404402</c:v>
                </c:pt>
                <c:pt idx="53">
                  <c:v>46.746383890183402</c:v>
                </c:pt>
                <c:pt idx="54">
                  <c:v>47.142108015123299</c:v>
                </c:pt>
                <c:pt idx="55">
                  <c:v>47.538525195457296</c:v>
                </c:pt>
                <c:pt idx="56">
                  <c:v>47.9356754474152</c:v>
                </c:pt>
                <c:pt idx="57">
                  <c:v>48.333467476799399</c:v>
                </c:pt>
                <c:pt idx="58">
                  <c:v>48.731910192796697</c:v>
                </c:pt>
                <c:pt idx="59">
                  <c:v>49.131019220202099</c:v>
                </c:pt>
                <c:pt idx="60">
                  <c:v>49.530815072087996</c:v>
                </c:pt>
                <c:pt idx="61">
                  <c:v>49.9313973986945</c:v>
                </c:pt>
                <c:pt idx="62">
                  <c:v>50.3328020914918</c:v>
                </c:pt>
                <c:pt idx="63">
                  <c:v>50.7350518455059</c:v>
                </c:pt>
                <c:pt idx="64">
                  <c:v>51.1381759232207</c:v>
                </c:pt>
                <c:pt idx="65">
                  <c:v>51.542198530584599</c:v>
                </c:pt>
                <c:pt idx="66">
                  <c:v>51.947147621804497</c:v>
                </c:pt>
                <c:pt idx="67">
                  <c:v>52.350013519421204</c:v>
                </c:pt>
                <c:pt idx="68">
                  <c:v>52.747062742576396</c:v>
                </c:pt>
                <c:pt idx="69">
                  <c:v>53.137400847055297</c:v>
                </c:pt>
                <c:pt idx="70">
                  <c:v>53.520777793189097</c:v>
                </c:pt>
                <c:pt idx="71">
                  <c:v>53.897102873910001</c:v>
                </c:pt>
                <c:pt idx="72">
                  <c:v>54.266328232540801</c:v>
                </c:pt>
                <c:pt idx="73">
                  <c:v>54.6284190905941</c:v>
                </c:pt>
                <c:pt idx="74">
                  <c:v>54.9833411786787</c:v>
                </c:pt>
                <c:pt idx="75">
                  <c:v>55.331064657765602</c:v>
                </c:pt>
                <c:pt idx="76">
                  <c:v>55.671560835929498</c:v>
                </c:pt>
                <c:pt idx="77">
                  <c:v>56.004802090128898</c:v>
                </c:pt>
                <c:pt idx="78">
                  <c:v>56.330761874853998</c:v>
                </c:pt>
                <c:pt idx="79">
                  <c:v>56.650472640386397</c:v>
                </c:pt>
                <c:pt idx="80">
                  <c:v>56.965222916640897</c:v>
                </c:pt>
                <c:pt idx="81">
                  <c:v>57.275281133220098</c:v>
                </c:pt>
                <c:pt idx="82">
                  <c:v>57.580696961243497</c:v>
                </c:pt>
                <c:pt idx="83">
                  <c:v>57.881464357453702</c:v>
                </c:pt>
                <c:pt idx="84">
                  <c:v>58.177565303165302</c:v>
                </c:pt>
                <c:pt idx="85">
                  <c:v>58.468978937575102</c:v>
                </c:pt>
                <c:pt idx="86">
                  <c:v>58.755683929651198</c:v>
                </c:pt>
                <c:pt idx="87">
                  <c:v>59.037661611823701</c:v>
                </c:pt>
                <c:pt idx="88">
                  <c:v>59.314888617552697</c:v>
                </c:pt>
                <c:pt idx="89">
                  <c:v>59.5873469518246</c:v>
                </c:pt>
                <c:pt idx="90">
                  <c:v>59.855016545958499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179-48EE-A186-6A120B65461E}"/>
            </c:ext>
          </c:extLst>
        </c:ser>
        <c:ser>
          <c:idx val="11"/>
          <c:order val="11"/>
          <c:tx>
            <c:strRef>
              <c:f>'Nuoc nong 272'!$O$1</c:f>
              <c:strCache>
                <c:ptCount val="1"/>
                <c:pt idx="0">
                  <c:v>Tháng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272'!$O$2:$O$92</c:f>
              <c:numCache>
                <c:formatCode>General</c:formatCode>
                <c:ptCount val="91"/>
                <c:pt idx="0">
                  <c:v>30.8180111919275</c:v>
                </c:pt>
                <c:pt idx="1">
                  <c:v>30.972897889433099</c:v>
                </c:pt>
                <c:pt idx="2">
                  <c:v>31.1351736356517</c:v>
                </c:pt>
                <c:pt idx="3">
                  <c:v>31.304872733137401</c:v>
                </c:pt>
                <c:pt idx="4">
                  <c:v>31.482027154284498</c:v>
                </c:pt>
                <c:pt idx="5">
                  <c:v>31.666669424152701</c:v>
                </c:pt>
                <c:pt idx="6">
                  <c:v>31.8588419183213</c:v>
                </c:pt>
                <c:pt idx="7">
                  <c:v>32.057618898314701</c:v>
                </c:pt>
                <c:pt idx="8">
                  <c:v>32.2618147565518</c:v>
                </c:pt>
                <c:pt idx="9">
                  <c:v>32.471166915888404</c:v>
                </c:pt>
                <c:pt idx="10">
                  <c:v>32.685628214505101</c:v>
                </c:pt>
                <c:pt idx="11">
                  <c:v>32.905205939835596</c:v>
                </c:pt>
                <c:pt idx="12">
                  <c:v>33.129923028845297</c:v>
                </c:pt>
                <c:pt idx="13">
                  <c:v>33.359804576559597</c:v>
                </c:pt>
                <c:pt idx="14">
                  <c:v>33.594879934161703</c:v>
                </c:pt>
                <c:pt idx="15">
                  <c:v>33.835179799898803</c:v>
                </c:pt>
                <c:pt idx="16">
                  <c:v>34.080734774919499</c:v>
                </c:pt>
                <c:pt idx="17">
                  <c:v>34.331577897761598</c:v>
                </c:pt>
                <c:pt idx="18">
                  <c:v>34.587716699049601</c:v>
                </c:pt>
                <c:pt idx="19">
                  <c:v>34.848914464242803</c:v>
                </c:pt>
                <c:pt idx="20">
                  <c:v>35.114966402740997</c:v>
                </c:pt>
                <c:pt idx="21">
                  <c:v>35.385843410672997</c:v>
                </c:pt>
                <c:pt idx="22">
                  <c:v>35.6615574814426</c:v>
                </c:pt>
                <c:pt idx="23">
                  <c:v>35.942135552060599</c:v>
                </c:pt>
                <c:pt idx="24">
                  <c:v>36.227610763130997</c:v>
                </c:pt>
                <c:pt idx="25">
                  <c:v>36.518018441877899</c:v>
                </c:pt>
                <c:pt idx="26">
                  <c:v>36.813395449556801</c:v>
                </c:pt>
                <c:pt idx="27">
                  <c:v>37.1137800503828</c:v>
                </c:pt>
                <c:pt idx="28">
                  <c:v>37.419211918133797</c:v>
                </c:pt>
                <c:pt idx="29">
                  <c:v>37.729732180754503</c:v>
                </c:pt>
                <c:pt idx="30">
                  <c:v>38.045383477234402</c:v>
                </c:pt>
                <c:pt idx="31">
                  <c:v>38.3667597767299</c:v>
                </c:pt>
                <c:pt idx="32">
                  <c:v>38.694602729732999</c:v>
                </c:pt>
                <c:pt idx="33">
                  <c:v>39.029129200612097</c:v>
                </c:pt>
                <c:pt idx="34">
                  <c:v>39.370336532133898</c:v>
                </c:pt>
                <c:pt idx="35">
                  <c:v>39.718309276457298</c:v>
                </c:pt>
                <c:pt idx="36">
                  <c:v>40.0731260017252</c:v>
                </c:pt>
                <c:pt idx="37">
                  <c:v>40.434862871106802</c:v>
                </c:pt>
                <c:pt idx="38">
                  <c:v>40.803611553683403</c:v>
                </c:pt>
                <c:pt idx="39">
                  <c:v>41.179472752829497</c:v>
                </c:pt>
                <c:pt idx="40">
                  <c:v>41.562648873312199</c:v>
                </c:pt>
                <c:pt idx="41">
                  <c:v>41.953262897684802</c:v>
                </c:pt>
                <c:pt idx="42">
                  <c:v>42.351435112294197</c:v>
                </c:pt>
                <c:pt idx="43">
                  <c:v>42.753815421480702</c:v>
                </c:pt>
                <c:pt idx="44">
                  <c:v>43.156164347461399</c:v>
                </c:pt>
                <c:pt idx="45">
                  <c:v>43.557506696243699</c:v>
                </c:pt>
                <c:pt idx="46">
                  <c:v>43.9575909135459</c:v>
                </c:pt>
                <c:pt idx="47">
                  <c:v>44.356354088782197</c:v>
                </c:pt>
                <c:pt idx="48">
                  <c:v>44.753773847569001</c:v>
                </c:pt>
                <c:pt idx="49">
                  <c:v>45.1498436794542</c:v>
                </c:pt>
                <c:pt idx="50">
                  <c:v>45.544629075492203</c:v>
                </c:pt>
                <c:pt idx="51">
                  <c:v>45.938129683501103</c:v>
                </c:pt>
                <c:pt idx="52">
                  <c:v>46.3303402310015</c:v>
                </c:pt>
                <c:pt idx="53">
                  <c:v>46.721258053259703</c:v>
                </c:pt>
                <c:pt idx="54">
                  <c:v>47.110880437842901</c:v>
                </c:pt>
                <c:pt idx="55">
                  <c:v>47.4996971015402</c:v>
                </c:pt>
                <c:pt idx="56">
                  <c:v>47.888314361182204</c:v>
                </c:pt>
                <c:pt idx="57">
                  <c:v>48.2767806825386</c:v>
                </c:pt>
                <c:pt idx="58">
                  <c:v>48.665111035810597</c:v>
                </c:pt>
                <c:pt idx="59">
                  <c:v>49.053323295006699</c:v>
                </c:pt>
                <c:pt idx="60">
                  <c:v>49.441429370600403</c:v>
                </c:pt>
                <c:pt idx="61">
                  <c:v>49.829437232005297</c:v>
                </c:pt>
                <c:pt idx="62">
                  <c:v>50.217418510028899</c:v>
                </c:pt>
                <c:pt idx="63">
                  <c:v>50.605404782660102</c:v>
                </c:pt>
                <c:pt idx="64">
                  <c:v>50.993405398372197</c:v>
                </c:pt>
                <c:pt idx="65">
                  <c:v>51.381432732574297</c:v>
                </c:pt>
                <c:pt idx="66">
                  <c:v>51.769496580874197</c:v>
                </c:pt>
                <c:pt idx="67">
                  <c:v>52.1559720040865</c:v>
                </c:pt>
                <c:pt idx="68">
                  <c:v>52.538814405916199</c:v>
                </c:pt>
                <c:pt idx="69">
                  <c:v>52.917505172627699</c:v>
                </c:pt>
                <c:pt idx="70">
                  <c:v>53.291893921159399</c:v>
                </c:pt>
                <c:pt idx="71">
                  <c:v>53.661924298400002</c:v>
                </c:pt>
                <c:pt idx="72">
                  <c:v>54.027558475907597</c:v>
                </c:pt>
                <c:pt idx="73">
                  <c:v>54.388767073757798</c:v>
                </c:pt>
                <c:pt idx="74">
                  <c:v>54.745525047152398</c:v>
                </c:pt>
                <c:pt idx="75">
                  <c:v>55.097807811744197</c:v>
                </c:pt>
                <c:pt idx="76">
                  <c:v>55.445585469346497</c:v>
                </c:pt>
                <c:pt idx="77">
                  <c:v>55.788836599030603</c:v>
                </c:pt>
                <c:pt idx="78">
                  <c:v>56.127553968942998</c:v>
                </c:pt>
                <c:pt idx="79">
                  <c:v>56.4606028153447</c:v>
                </c:pt>
                <c:pt idx="80">
                  <c:v>56.7865683446012</c:v>
                </c:pt>
                <c:pt idx="81">
                  <c:v>57.105094266181602</c:v>
                </c:pt>
                <c:pt idx="82">
                  <c:v>57.416074929328502</c:v>
                </c:pt>
                <c:pt idx="83">
                  <c:v>57.719466220584799</c:v>
                </c:pt>
                <c:pt idx="84">
                  <c:v>58.0152420552538</c:v>
                </c:pt>
                <c:pt idx="85">
                  <c:v>58.303378721926599</c:v>
                </c:pt>
                <c:pt idx="86">
                  <c:v>58.5838598510569</c:v>
                </c:pt>
                <c:pt idx="87">
                  <c:v>58.856668065727099</c:v>
                </c:pt>
                <c:pt idx="88">
                  <c:v>59.121789748649597</c:v>
                </c:pt>
                <c:pt idx="89">
                  <c:v>59.379212495961902</c:v>
                </c:pt>
                <c:pt idx="90">
                  <c:v>59.628925123310403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179-48EE-A186-6A120B654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516144"/>
        <c:axId val="215516976"/>
      </c:scatterChart>
      <c:valAx>
        <c:axId val="215516144"/>
        <c:scaling>
          <c:orientation val="minMax"/>
          <c:max val="0.66666666600000002"/>
          <c:min val="0.333333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Thời gian (h)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 </a:t>
                </a:r>
                <a:endParaRPr lang="en-US" sz="130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h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crossBetween val="midCat"/>
        <c:majorUnit val="4.1666660000000001E-2"/>
      </c:valAx>
      <c:valAx>
        <c:axId val="215516976"/>
        <c:scaling>
          <c:orientation val="minMax"/>
          <c:max val="8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Nhiệt độ (</a:t>
                </a:r>
                <a:r>
                  <a:rPr lang="en-US" sz="1300" b="0" i="0" u="none" strike="noStrike" baseline="3000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o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C)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 </a:t>
                </a:r>
                <a:endParaRPr lang="en-US" sz="130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>
          <a:lumMod val="95000"/>
          <a:lumOff val="5000"/>
        </a:schemeClr>
      </a:solidFill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công suất phát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module'!$B$15:$B$105</c:f>
              <c:numCache>
                <c:formatCode>General</c:formatCode>
                <c:ptCount val="91"/>
                <c:pt idx="0">
                  <c:v>24.060351355292799</c:v>
                </c:pt>
                <c:pt idx="1">
                  <c:v>24.221238122514599</c:v>
                </c:pt>
                <c:pt idx="2">
                  <c:v>24.382318968043201</c:v>
                </c:pt>
                <c:pt idx="3">
                  <c:v>24.543433800100299</c:v>
                </c:pt>
                <c:pt idx="4">
                  <c:v>24.7045412662115</c:v>
                </c:pt>
                <c:pt idx="5">
                  <c:v>24.865630754578401</c:v>
                </c:pt>
                <c:pt idx="6">
                  <c:v>25.026699610997898</c:v>
                </c:pt>
                <c:pt idx="7">
                  <c:v>25.187316778801701</c:v>
                </c:pt>
                <c:pt idx="8">
                  <c:v>25.347675034181801</c:v>
                </c:pt>
                <c:pt idx="9">
                  <c:v>25.508267070765701</c:v>
                </c:pt>
                <c:pt idx="10">
                  <c:v>25.6689202201309</c:v>
                </c:pt>
                <c:pt idx="11">
                  <c:v>25.829578854203099</c:v>
                </c:pt>
                <c:pt idx="12">
                  <c:v>25.990227959507099</c:v>
                </c:pt>
                <c:pt idx="13">
                  <c:v>26.1508636745057</c:v>
                </c:pt>
                <c:pt idx="14">
                  <c:v>26.311485086109201</c:v>
                </c:pt>
                <c:pt idx="15">
                  <c:v>26.472092051261701</c:v>
                </c:pt>
                <c:pt idx="16">
                  <c:v>26.632684626729599</c:v>
                </c:pt>
                <c:pt idx="17">
                  <c:v>26.793262920805699</c:v>
                </c:pt>
                <c:pt idx="18">
                  <c:v>26.9538270548714</c:v>
                </c:pt>
                <c:pt idx="19">
                  <c:v>27.069230500987601</c:v>
                </c:pt>
                <c:pt idx="20">
                  <c:v>27.129858047843001</c:v>
                </c:pt>
                <c:pt idx="21">
                  <c:v>27.178435749578401</c:v>
                </c:pt>
                <c:pt idx="22">
                  <c:v>27.2239671608185</c:v>
                </c:pt>
                <c:pt idx="23">
                  <c:v>27.268722104135101</c:v>
                </c:pt>
                <c:pt idx="24">
                  <c:v>27.313284142167099</c:v>
                </c:pt>
                <c:pt idx="25">
                  <c:v>27.357803660827201</c:v>
                </c:pt>
                <c:pt idx="26">
                  <c:v>27.402319432144999</c:v>
                </c:pt>
                <c:pt idx="27">
                  <c:v>27.446841459319</c:v>
                </c:pt>
                <c:pt idx="28">
                  <c:v>27.4913723302957</c:v>
                </c:pt>
                <c:pt idx="29">
                  <c:v>27.535912721823699</c:v>
                </c:pt>
                <c:pt idx="30">
                  <c:v>27.580462818095999</c:v>
                </c:pt>
                <c:pt idx="31">
                  <c:v>27.661641788347101</c:v>
                </c:pt>
                <c:pt idx="32">
                  <c:v>27.787242739702801</c:v>
                </c:pt>
                <c:pt idx="33">
                  <c:v>27.922605630207201</c:v>
                </c:pt>
                <c:pt idx="34">
                  <c:v>28.060434268823801</c:v>
                </c:pt>
                <c:pt idx="35">
                  <c:v>28.198891113596599</c:v>
                </c:pt>
                <c:pt idx="36">
                  <c:v>28.3375043059951</c:v>
                </c:pt>
                <c:pt idx="37">
                  <c:v>28.476152457446499</c:v>
                </c:pt>
                <c:pt idx="38">
                  <c:v>28.6148043809429</c:v>
                </c:pt>
                <c:pt idx="39">
                  <c:v>28.7534521101331</c:v>
                </c:pt>
                <c:pt idx="40">
                  <c:v>28.8920936555593</c:v>
                </c:pt>
                <c:pt idx="41">
                  <c:v>29.030728565826202</c:v>
                </c:pt>
                <c:pt idx="42">
                  <c:v>29.169356785168802</c:v>
                </c:pt>
                <c:pt idx="43">
                  <c:v>29.250526966111099</c:v>
                </c:pt>
                <c:pt idx="44">
                  <c:v>29.2620484578838</c:v>
                </c:pt>
                <c:pt idx="45">
                  <c:v>29.2583104776974</c:v>
                </c:pt>
                <c:pt idx="46">
                  <c:v>29.2507290907186</c:v>
                </c:pt>
                <c:pt idx="47">
                  <c:v>29.242172615538099</c:v>
                </c:pt>
                <c:pt idx="48">
                  <c:v>29.233376131406501</c:v>
                </c:pt>
                <c:pt idx="49">
                  <c:v>29.224528481468699</c:v>
                </c:pt>
                <c:pt idx="50">
                  <c:v>29.2156782036705</c:v>
                </c:pt>
                <c:pt idx="51">
                  <c:v>29.206837782248599</c:v>
                </c:pt>
                <c:pt idx="52">
                  <c:v>29.198010436209699</c:v>
                </c:pt>
                <c:pt idx="53">
                  <c:v>29.189197003511399</c:v>
                </c:pt>
                <c:pt idx="54">
                  <c:v>29.1803977102117</c:v>
                </c:pt>
                <c:pt idx="55">
                  <c:v>29.138522230563002</c:v>
                </c:pt>
                <c:pt idx="56">
                  <c:v>29.0559594487199</c:v>
                </c:pt>
                <c:pt idx="57">
                  <c:v>28.963854233250402</c:v>
                </c:pt>
                <c:pt idx="58">
                  <c:v>28.869307984318201</c:v>
                </c:pt>
                <c:pt idx="59">
                  <c:v>28.774129313632201</c:v>
                </c:pt>
                <c:pt idx="60">
                  <c:v>28.6787832797303</c:v>
                </c:pt>
                <c:pt idx="61">
                  <c:v>28.583389512362501</c:v>
                </c:pt>
                <c:pt idx="62">
                  <c:v>28.4879787650064</c:v>
                </c:pt>
                <c:pt idx="63">
                  <c:v>28.392558929337302</c:v>
                </c:pt>
                <c:pt idx="64">
                  <c:v>28.297132017143401</c:v>
                </c:pt>
                <c:pt idx="65">
                  <c:v>28.201698527984</c:v>
                </c:pt>
                <c:pt idx="66">
                  <c:v>28.1062585724579</c:v>
                </c:pt>
                <c:pt idx="67">
                  <c:v>28.021882202587001</c:v>
                </c:pt>
                <c:pt idx="68">
                  <c:v>27.950925260156499</c:v>
                </c:pt>
                <c:pt idx="69">
                  <c:v>27.882912494555299</c:v>
                </c:pt>
                <c:pt idx="70">
                  <c:v>27.815642017219702</c:v>
                </c:pt>
                <c:pt idx="71">
                  <c:v>27.748559792572198</c:v>
                </c:pt>
                <c:pt idx="72">
                  <c:v>27.681523616143402</c:v>
                </c:pt>
                <c:pt idx="73">
                  <c:v>27.614496892770099</c:v>
                </c:pt>
                <c:pt idx="74">
                  <c:v>27.5474701963958</c:v>
                </c:pt>
                <c:pt idx="75">
                  <c:v>27.480441094081598</c:v>
                </c:pt>
                <c:pt idx="76">
                  <c:v>27.413408953149901</c:v>
                </c:pt>
                <c:pt idx="77">
                  <c:v>27.346373604414602</c:v>
                </c:pt>
                <c:pt idx="78">
                  <c:v>27.279334998024801</c:v>
                </c:pt>
                <c:pt idx="79">
                  <c:v>27.200230118254201</c:v>
                </c:pt>
                <c:pt idx="80">
                  <c:v>27.106488650700001</c:v>
                </c:pt>
                <c:pt idx="81">
                  <c:v>27.009523720274998</c:v>
                </c:pt>
                <c:pt idx="82">
                  <c:v>26.911737264192698</c:v>
                </c:pt>
                <c:pt idx="83">
                  <c:v>26.813734288753398</c:v>
                </c:pt>
                <c:pt idx="84">
                  <c:v>26.715670225226699</c:v>
                </c:pt>
                <c:pt idx="85">
                  <c:v>26.617585091283701</c:v>
                </c:pt>
                <c:pt idx="86">
                  <c:v>26.5194891799202</c:v>
                </c:pt>
                <c:pt idx="87">
                  <c:v>26.421385124311001</c:v>
                </c:pt>
                <c:pt idx="88">
                  <c:v>26.323273583326301</c:v>
                </c:pt>
                <c:pt idx="89">
                  <c:v>26.225154706863499</c:v>
                </c:pt>
                <c:pt idx="90">
                  <c:v>26.127028513563499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3-4FF0-B4E8-C2D180B4B7D5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module'!$C$15:$C$105</c:f>
              <c:numCache>
                <c:formatCode>General</c:formatCode>
                <c:ptCount val="91"/>
                <c:pt idx="0">
                  <c:v>40.909974662852598</c:v>
                </c:pt>
                <c:pt idx="1">
                  <c:v>41.557755619379698</c:v>
                </c:pt>
                <c:pt idx="2">
                  <c:v>42.243101435075602</c:v>
                </c:pt>
                <c:pt idx="3">
                  <c:v>42.947292951132198</c:v>
                </c:pt>
                <c:pt idx="4">
                  <c:v>43.660601198086503</c:v>
                </c:pt>
                <c:pt idx="5">
                  <c:v>44.377975518663902</c:v>
                </c:pt>
                <c:pt idx="6">
                  <c:v>45.096797221762898</c:v>
                </c:pt>
                <c:pt idx="7">
                  <c:v>45.823931967930001</c:v>
                </c:pt>
                <c:pt idx="8">
                  <c:v>46.563058819503503</c:v>
                </c:pt>
                <c:pt idx="9">
                  <c:v>47.307815967010498</c:v>
                </c:pt>
                <c:pt idx="10">
                  <c:v>48.0547306135051</c:v>
                </c:pt>
                <c:pt idx="11">
                  <c:v>48.8020095829337</c:v>
                </c:pt>
                <c:pt idx="12">
                  <c:v>49.5487308424362</c:v>
                </c:pt>
                <c:pt idx="13">
                  <c:v>50.294421445799003</c:v>
                </c:pt>
                <c:pt idx="14">
                  <c:v>51.038839601135997</c:v>
                </c:pt>
                <c:pt idx="15">
                  <c:v>51.781862343018403</c:v>
                </c:pt>
                <c:pt idx="16">
                  <c:v>52.523427717812901</c:v>
                </c:pt>
                <c:pt idx="17">
                  <c:v>53.263505068504301</c:v>
                </c:pt>
                <c:pt idx="18">
                  <c:v>54.0020797832846</c:v>
                </c:pt>
                <c:pt idx="19">
                  <c:v>54.613897697950598</c:v>
                </c:pt>
                <c:pt idx="20">
                  <c:v>55.042040256808903</c:v>
                </c:pt>
                <c:pt idx="21">
                  <c:v>55.383440144281998</c:v>
                </c:pt>
                <c:pt idx="22">
                  <c:v>55.681085730886203</c:v>
                </c:pt>
                <c:pt idx="23">
                  <c:v>55.956575744254202</c:v>
                </c:pt>
                <c:pt idx="24">
                  <c:v>56.220819686325903</c:v>
                </c:pt>
                <c:pt idx="25">
                  <c:v>56.479325547017602</c:v>
                </c:pt>
                <c:pt idx="26">
                  <c:v>56.734872495659303</c:v>
                </c:pt>
                <c:pt idx="27">
                  <c:v>56.988862017375702</c:v>
                </c:pt>
                <c:pt idx="28">
                  <c:v>57.242000481341002</c:v>
                </c:pt>
                <c:pt idx="29">
                  <c:v>57.494643737827701</c:v>
                </c:pt>
                <c:pt idx="30">
                  <c:v>57.7469709848314</c:v>
                </c:pt>
                <c:pt idx="31">
                  <c:v>58.100338036066901</c:v>
                </c:pt>
                <c:pt idx="32">
                  <c:v>58.600523467487101</c:v>
                </c:pt>
                <c:pt idx="33">
                  <c:v>59.168893139346302</c:v>
                </c:pt>
                <c:pt idx="34">
                  <c:v>59.770815907486003</c:v>
                </c:pt>
                <c:pt idx="35">
                  <c:v>60.388995811606598</c:v>
                </c:pt>
                <c:pt idx="36">
                  <c:v>61.014749670044601</c:v>
                </c:pt>
                <c:pt idx="37">
                  <c:v>61.643722401846603</c:v>
                </c:pt>
                <c:pt idx="38">
                  <c:v>62.273732792362097</c:v>
                </c:pt>
                <c:pt idx="39">
                  <c:v>62.903690241294299</c:v>
                </c:pt>
                <c:pt idx="40">
                  <c:v>63.533050636836798</c:v>
                </c:pt>
                <c:pt idx="41">
                  <c:v>64.161543365489507</c:v>
                </c:pt>
                <c:pt idx="42">
                  <c:v>64.789034484837103</c:v>
                </c:pt>
                <c:pt idx="43">
                  <c:v>65.257472426289993</c:v>
                </c:pt>
                <c:pt idx="44">
                  <c:v>65.496712984174906</c:v>
                </c:pt>
                <c:pt idx="45">
                  <c:v>65.630524273933204</c:v>
                </c:pt>
                <c:pt idx="46">
                  <c:v>65.712478528520293</c:v>
                </c:pt>
                <c:pt idx="47">
                  <c:v>65.768877932397103</c:v>
                </c:pt>
                <c:pt idx="48">
                  <c:v>65.812711420050903</c:v>
                </c:pt>
                <c:pt idx="49">
                  <c:v>65.850393097910896</c:v>
                </c:pt>
                <c:pt idx="50">
                  <c:v>65.885089622995395</c:v>
                </c:pt>
                <c:pt idx="51">
                  <c:v>65.918364090289103</c:v>
                </c:pt>
                <c:pt idx="52">
                  <c:v>65.950987939654993</c:v>
                </c:pt>
                <c:pt idx="53">
                  <c:v>65.983341852188602</c:v>
                </c:pt>
                <c:pt idx="54">
                  <c:v>66.0156136624841</c:v>
                </c:pt>
                <c:pt idx="55">
                  <c:v>65.9385812371371</c:v>
                </c:pt>
                <c:pt idx="56">
                  <c:v>65.702478590660505</c:v>
                </c:pt>
                <c:pt idx="57">
                  <c:v>65.392091699650507</c:v>
                </c:pt>
                <c:pt idx="58">
                  <c:v>65.045025348402007</c:v>
                </c:pt>
                <c:pt idx="59">
                  <c:v>64.6796942822738</c:v>
                </c:pt>
                <c:pt idx="60">
                  <c:v>64.305164397929801</c:v>
                </c:pt>
                <c:pt idx="61">
                  <c:v>63.9259026122647</c:v>
                </c:pt>
                <c:pt idx="62">
                  <c:v>63.544111287196699</c:v>
                </c:pt>
                <c:pt idx="63">
                  <c:v>63.160876990556801</c:v>
                </c:pt>
                <c:pt idx="64">
                  <c:v>62.776736143676104</c:v>
                </c:pt>
                <c:pt idx="65">
                  <c:v>62.391953726983999</c:v>
                </c:pt>
                <c:pt idx="66">
                  <c:v>62.0066606982979</c:v>
                </c:pt>
                <c:pt idx="67">
                  <c:v>61.6513978300028</c:v>
                </c:pt>
                <c:pt idx="68">
                  <c:v>61.339896446488197</c:v>
                </c:pt>
                <c:pt idx="69">
                  <c:v>61.048512477672801</c:v>
                </c:pt>
                <c:pt idx="70">
                  <c:v>60.766991571160801</c:v>
                </c:pt>
                <c:pt idx="71">
                  <c:v>60.490276935402903</c:v>
                </c:pt>
                <c:pt idx="72">
                  <c:v>60.215857386273903</c:v>
                </c:pt>
                <c:pt idx="73">
                  <c:v>59.9424848160564</c:v>
                </c:pt>
                <c:pt idx="74">
                  <c:v>59.669538547250198</c:v>
                </c:pt>
                <c:pt idx="75">
                  <c:v>59.3967097526834</c:v>
                </c:pt>
                <c:pt idx="76">
                  <c:v>59.123844684818401</c:v>
                </c:pt>
                <c:pt idx="77">
                  <c:v>58.850866755407999</c:v>
                </c:pt>
                <c:pt idx="78">
                  <c:v>58.577737786415</c:v>
                </c:pt>
                <c:pt idx="79">
                  <c:v>58.271156200969997</c:v>
                </c:pt>
                <c:pt idx="80">
                  <c:v>57.916055915412997</c:v>
                </c:pt>
                <c:pt idx="81">
                  <c:v>57.538176419613599</c:v>
                </c:pt>
                <c:pt idx="82">
                  <c:v>57.148750833802701</c:v>
                </c:pt>
                <c:pt idx="83">
                  <c:v>56.753350953902803</c:v>
                </c:pt>
                <c:pt idx="84">
                  <c:v>56.354759871617397</c:v>
                </c:pt>
                <c:pt idx="85">
                  <c:v>55.9543690921519</c:v>
                </c:pt>
                <c:pt idx="86">
                  <c:v>55.552874844027599</c:v>
                </c:pt>
                <c:pt idx="87">
                  <c:v>55.150625723895899</c:v>
                </c:pt>
                <c:pt idx="88">
                  <c:v>54.747796392288599</c:v>
                </c:pt>
                <c:pt idx="89">
                  <c:v>54.344474419991599</c:v>
                </c:pt>
                <c:pt idx="90">
                  <c:v>53.940703741799197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D3-4FF0-B4E8-C2D180B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P_elec0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module'!$D$15:$D$105</c:f>
              <c:numCache>
                <c:formatCode>General</c:formatCode>
                <c:ptCount val="91"/>
                <c:pt idx="0">
                  <c:v>174.992044304519</c:v>
                </c:pt>
                <c:pt idx="1">
                  <c:v>183.683494125408</c:v>
                </c:pt>
                <c:pt idx="2">
                  <c:v>192.363787803674</c:v>
                </c:pt>
                <c:pt idx="3">
                  <c:v>201.03303070906799</c:v>
                </c:pt>
                <c:pt idx="4">
                  <c:v>209.69125313155499</c:v>
                </c:pt>
                <c:pt idx="5">
                  <c:v>218.33846485873499</c:v>
                </c:pt>
                <c:pt idx="6">
                  <c:v>226.97467008592</c:v>
                </c:pt>
                <c:pt idx="7">
                  <c:v>235.298053039617</c:v>
                </c:pt>
                <c:pt idx="8">
                  <c:v>243.309043658852</c:v>
                </c:pt>
                <c:pt idx="9">
                  <c:v>251.30958654015399</c:v>
                </c:pt>
                <c:pt idx="10">
                  <c:v>259.29983440945102</c:v>
                </c:pt>
                <c:pt idx="11">
                  <c:v>267.279839599951</c:v>
                </c:pt>
                <c:pt idx="12">
                  <c:v>275.24961776647098</c:v>
                </c:pt>
                <c:pt idx="13">
                  <c:v>283.20917410414</c:v>
                </c:pt>
                <c:pt idx="14">
                  <c:v>291.15851093497798</c:v>
                </c:pt>
                <c:pt idx="15">
                  <c:v>299.097629793956</c:v>
                </c:pt>
                <c:pt idx="16">
                  <c:v>307.026531993476</c:v>
                </c:pt>
                <c:pt idx="17">
                  <c:v>314.945218774968</c:v>
                </c:pt>
                <c:pt idx="18">
                  <c:v>322.85369134945699</c:v>
                </c:pt>
                <c:pt idx="19">
                  <c:v>327.45789522382398</c:v>
                </c:pt>
                <c:pt idx="20">
                  <c:v>328.77735696881899</c:v>
                </c:pt>
                <c:pt idx="21">
                  <c:v>330.11179863333803</c:v>
                </c:pt>
                <c:pt idx="22">
                  <c:v>331.44967858640598</c:v>
                </c:pt>
                <c:pt idx="23">
                  <c:v>332.78807481403402</c:v>
                </c:pt>
                <c:pt idx="24">
                  <c:v>334.12623275961101</c:v>
                </c:pt>
                <c:pt idx="25">
                  <c:v>335.46395702643002</c:v>
                </c:pt>
                <c:pt idx="26">
                  <c:v>336.80119690586997</c:v>
                </c:pt>
                <c:pt idx="27">
                  <c:v>338.13793914102502</c:v>
                </c:pt>
                <c:pt idx="28">
                  <c:v>339.47418016882</c:v>
                </c:pt>
                <c:pt idx="29">
                  <c:v>340.80991893494701</c:v>
                </c:pt>
                <c:pt idx="30">
                  <c:v>342.14515503415402</c:v>
                </c:pt>
                <c:pt idx="31">
                  <c:v>346.14459891947803</c:v>
                </c:pt>
                <c:pt idx="32">
                  <c:v>352.79302587570601</c:v>
                </c:pt>
                <c:pt idx="33">
                  <c:v>359.42085669071798</c:v>
                </c:pt>
                <c:pt idx="34">
                  <c:v>366.03784536728</c:v>
                </c:pt>
                <c:pt idx="35">
                  <c:v>372.64649727479099</c:v>
                </c:pt>
                <c:pt idx="36">
                  <c:v>379.247468850529</c:v>
                </c:pt>
                <c:pt idx="37">
                  <c:v>385.840932655676</c:v>
                </c:pt>
                <c:pt idx="38">
                  <c:v>392.42693428329397</c:v>
                </c:pt>
                <c:pt idx="39">
                  <c:v>399.00548600987003</c:v>
                </c:pt>
                <c:pt idx="40">
                  <c:v>405.576591369075</c:v>
                </c:pt>
                <c:pt idx="41">
                  <c:v>412.140251596881</c:v>
                </c:pt>
                <c:pt idx="42">
                  <c:v>418.69646732109697</c:v>
                </c:pt>
                <c:pt idx="43">
                  <c:v>421.10769055769998</c:v>
                </c:pt>
                <c:pt idx="44">
                  <c:v>419.40002771623301</c:v>
                </c:pt>
                <c:pt idx="45">
                  <c:v>417.71779818982299</c:v>
                </c:pt>
                <c:pt idx="46">
                  <c:v>416.04185989890499</c:v>
                </c:pt>
                <c:pt idx="47">
                  <c:v>414.36742235939602</c:v>
                </c:pt>
                <c:pt idx="48">
                  <c:v>412.69326300919403</c:v>
                </c:pt>
                <c:pt idx="49">
                  <c:v>411.01906924526497</c:v>
                </c:pt>
                <c:pt idx="50">
                  <c:v>409.34476125633603</c:v>
                </c:pt>
                <c:pt idx="51">
                  <c:v>407.67031880966499</c:v>
                </c:pt>
                <c:pt idx="52">
                  <c:v>405.99573692149397</c:v>
                </c:pt>
                <c:pt idx="53">
                  <c:v>404.32101451120798</c:v>
                </c:pt>
                <c:pt idx="54">
                  <c:v>402.64615149743503</c:v>
                </c:pt>
                <c:pt idx="55">
                  <c:v>399.12943708616098</c:v>
                </c:pt>
                <c:pt idx="56">
                  <c:v>393.78039497660802</c:v>
                </c:pt>
                <c:pt idx="57">
                  <c:v>388.44245036239698</c:v>
                </c:pt>
                <c:pt idx="58">
                  <c:v>383.104208812482</c:v>
                </c:pt>
                <c:pt idx="59">
                  <c:v>377.76280692320398</c:v>
                </c:pt>
                <c:pt idx="60">
                  <c:v>372.41751820068203</c:v>
                </c:pt>
                <c:pt idx="61">
                  <c:v>367.06815805729798</c:v>
                </c:pt>
                <c:pt idx="62">
                  <c:v>361.71467940174398</c:v>
                </c:pt>
                <c:pt idx="63">
                  <c:v>356.35707001304701</c:v>
                </c:pt>
                <c:pt idx="64">
                  <c:v>350.99532650939898</c:v>
                </c:pt>
                <c:pt idx="65">
                  <c:v>345.62944774791902</c:v>
                </c:pt>
                <c:pt idx="66">
                  <c:v>340.25943315159998</c:v>
                </c:pt>
                <c:pt idx="67">
                  <c:v>335.69052208635799</c:v>
                </c:pt>
                <c:pt idx="68">
                  <c:v>331.92106177622202</c:v>
                </c:pt>
                <c:pt idx="69">
                  <c:v>328.14562757343799</c:v>
                </c:pt>
                <c:pt idx="70">
                  <c:v>324.36717049787097</c:v>
                </c:pt>
                <c:pt idx="71">
                  <c:v>320.58642470280398</c:v>
                </c:pt>
                <c:pt idx="72">
                  <c:v>316.80357635211999</c:v>
                </c:pt>
                <c:pt idx="73">
                  <c:v>313.01867268614802</c:v>
                </c:pt>
                <c:pt idx="74">
                  <c:v>309.23172561909701</c:v>
                </c:pt>
                <c:pt idx="75">
                  <c:v>305.44273807869502</c:v>
                </c:pt>
                <c:pt idx="76">
                  <c:v>301.651710706301</c:v>
                </c:pt>
                <c:pt idx="77">
                  <c:v>297.85864356131299</c:v>
                </c:pt>
                <c:pt idx="78">
                  <c:v>294.06353655472498</c:v>
                </c:pt>
                <c:pt idx="79">
                  <c:v>289.38405966029399</c:v>
                </c:pt>
                <c:pt idx="80">
                  <c:v>283.82156560996702</c:v>
                </c:pt>
                <c:pt idx="81">
                  <c:v>278.25841775254997</c:v>
                </c:pt>
                <c:pt idx="82">
                  <c:v>272.69182686136901</c:v>
                </c:pt>
                <c:pt idx="83">
                  <c:v>267.12110322460597</c:v>
                </c:pt>
                <c:pt idx="84">
                  <c:v>261.54607274913701</c:v>
                </c:pt>
                <c:pt idx="85">
                  <c:v>255.96669114738</c:v>
                </c:pt>
                <c:pt idx="86">
                  <c:v>250.382946899205</c:v>
                </c:pt>
                <c:pt idx="87">
                  <c:v>244.79483675591999</c:v>
                </c:pt>
                <c:pt idx="88">
                  <c:v>239.20235955500499</c:v>
                </c:pt>
                <c:pt idx="89">
                  <c:v>233.60551465862201</c:v>
                </c:pt>
                <c:pt idx="90">
                  <c:v>228.004301559532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D3-4FF0-B4E8-C2D180B4B7D5}"/>
            </c:ext>
          </c:extLst>
        </c:ser>
        <c:ser>
          <c:idx val="2"/>
          <c:order val="3"/>
          <c:tx>
            <c:v>P_elec0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module'!$E$15:$E$105</c:f>
              <c:numCache>
                <c:formatCode>General</c:formatCode>
                <c:ptCount val="91"/>
                <c:pt idx="0">
                  <c:v>163.534686169021</c:v>
                </c:pt>
                <c:pt idx="1">
                  <c:v>171.30181418047499</c:v>
                </c:pt>
                <c:pt idx="2">
                  <c:v>178.99649472772899</c:v>
                </c:pt>
                <c:pt idx="3">
                  <c:v>186.62952174563199</c:v>
                </c:pt>
                <c:pt idx="4">
                  <c:v>194.20690772334601</c:v>
                </c:pt>
                <c:pt idx="5">
                  <c:v>201.73201523736299</c:v>
                </c:pt>
                <c:pt idx="6">
                  <c:v>209.206745182053</c:v>
                </c:pt>
                <c:pt idx="7">
                  <c:v>216.34676248649899</c:v>
                </c:pt>
                <c:pt idx="8">
                  <c:v>223.150320303326</c:v>
                </c:pt>
                <c:pt idx="9">
                  <c:v>229.90125113011001</c:v>
                </c:pt>
                <c:pt idx="10">
                  <c:v>236.60253793561</c:v>
                </c:pt>
                <c:pt idx="11">
                  <c:v>243.25584976195</c:v>
                </c:pt>
                <c:pt idx="12">
                  <c:v>249.862145401802</c:v>
                </c:pt>
                <c:pt idx="13">
                  <c:v>256.42200289347198</c:v>
                </c:pt>
                <c:pt idx="14">
                  <c:v>262.93579671889</c:v>
                </c:pt>
                <c:pt idx="15">
                  <c:v>269.40379276517001</c:v>
                </c:pt>
                <c:pt idx="16">
                  <c:v>275.82619906643401</c:v>
                </c:pt>
                <c:pt idx="17">
                  <c:v>282.203192840322</c:v>
                </c:pt>
                <c:pt idx="18">
                  <c:v>288.53493485333001</c:v>
                </c:pt>
                <c:pt idx="19">
                  <c:v>291.99480501762201</c:v>
                </c:pt>
                <c:pt idx="20">
                  <c:v>292.68769550456199</c:v>
                </c:pt>
                <c:pt idx="21">
                  <c:v>293.48851242549603</c:v>
                </c:pt>
                <c:pt idx="22">
                  <c:v>294.34263071456701</c:v>
                </c:pt>
                <c:pt idx="23">
                  <c:v>295.22248912766503</c:v>
                </c:pt>
                <c:pt idx="24">
                  <c:v>296.11410745359302</c:v>
                </c:pt>
                <c:pt idx="25">
                  <c:v>297.01039808280302</c:v>
                </c:pt>
                <c:pt idx="26">
                  <c:v>297.90777059160598</c:v>
                </c:pt>
                <c:pt idx="27">
                  <c:v>298.80440776803999</c:v>
                </c:pt>
                <c:pt idx="28">
                  <c:v>299.69939091800097</c:v>
                </c:pt>
                <c:pt idx="29">
                  <c:v>300.59225636763898</c:v>
                </c:pt>
                <c:pt idx="30">
                  <c:v>301.48277073528601</c:v>
                </c:pt>
                <c:pt idx="31">
                  <c:v>304.62243999065799</c:v>
                </c:pt>
                <c:pt idx="32">
                  <c:v>309.93133762515498</c:v>
                </c:pt>
                <c:pt idx="33">
                  <c:v>315.11665729331202</c:v>
                </c:pt>
                <c:pt idx="34">
                  <c:v>320.22293350872599</c:v>
                </c:pt>
                <c:pt idx="35">
                  <c:v>325.27291375270698</c:v>
                </c:pt>
                <c:pt idx="36">
                  <c:v>330.27829895657698</c:v>
                </c:pt>
                <c:pt idx="37">
                  <c:v>335.24512164690299</c:v>
                </c:pt>
                <c:pt idx="38">
                  <c:v>340.17650817110899</c:v>
                </c:pt>
                <c:pt idx="39">
                  <c:v>345.074097141788</c:v>
                </c:pt>
                <c:pt idx="40">
                  <c:v>349.93876674306</c:v>
                </c:pt>
                <c:pt idx="41">
                  <c:v>354.77100705474197</c:v>
                </c:pt>
                <c:pt idx="42">
                  <c:v>359.57111040184202</c:v>
                </c:pt>
                <c:pt idx="43">
                  <c:v>360.97595707195501</c:v>
                </c:pt>
                <c:pt idx="44">
                  <c:v>359.13063524256</c:v>
                </c:pt>
                <c:pt idx="45">
                  <c:v>357.46317272555302</c:v>
                </c:pt>
                <c:pt idx="46">
                  <c:v>355.88306196442198</c:v>
                </c:pt>
                <c:pt idx="47">
                  <c:v>354.346040978914</c:v>
                </c:pt>
                <c:pt idx="48">
                  <c:v>352.83033972183603</c:v>
                </c:pt>
                <c:pt idx="49">
                  <c:v>351.32525188061197</c:v>
                </c:pt>
                <c:pt idx="50">
                  <c:v>349.82551397672898</c:v>
                </c:pt>
                <c:pt idx="51">
                  <c:v>348.32853940237197</c:v>
                </c:pt>
                <c:pt idx="52">
                  <c:v>346.83305777424198</c:v>
                </c:pt>
                <c:pt idx="53">
                  <c:v>345.33844577455602</c:v>
                </c:pt>
                <c:pt idx="54">
                  <c:v>343.84439813168001</c:v>
                </c:pt>
                <c:pt idx="55">
                  <c:v>340.90655736564003</c:v>
                </c:pt>
                <c:pt idx="56">
                  <c:v>336.59618628278599</c:v>
                </c:pt>
                <c:pt idx="57">
                  <c:v>332.38986374676398</c:v>
                </c:pt>
                <c:pt idx="58">
                  <c:v>328.22570429520101</c:v>
                </c:pt>
                <c:pt idx="59">
                  <c:v>324.07378325664899</c:v>
                </c:pt>
                <c:pt idx="60">
                  <c:v>319.91955158748101</c:v>
                </c:pt>
                <c:pt idx="61">
                  <c:v>315.75592473386598</c:v>
                </c:pt>
                <c:pt idx="62">
                  <c:v>311.57944475817999</c:v>
                </c:pt>
                <c:pt idx="63">
                  <c:v>307.38841652780098</c:v>
                </c:pt>
                <c:pt idx="64">
                  <c:v>303.18200218129698</c:v>
                </c:pt>
                <c:pt idx="65">
                  <c:v>298.95978096562499</c:v>
                </c:pt>
                <c:pt idx="66">
                  <c:v>294.72153517363</c:v>
                </c:pt>
                <c:pt idx="67">
                  <c:v>291.13792690996502</c:v>
                </c:pt>
                <c:pt idx="68">
                  <c:v>288.19608736910601</c:v>
                </c:pt>
                <c:pt idx="69">
                  <c:v>285.21871305518198</c:v>
                </c:pt>
                <c:pt idx="70">
                  <c:v>282.21984002525801</c:v>
                </c:pt>
                <c:pt idx="71">
                  <c:v>279.20631025347598</c:v>
                </c:pt>
                <c:pt idx="72">
                  <c:v>276.18147896839798</c:v>
                </c:pt>
                <c:pt idx="73">
                  <c:v>273.14699047365002</c:v>
                </c:pt>
                <c:pt idx="74">
                  <c:v>270.10364869717603</c:v>
                </c:pt>
                <c:pt idx="75">
                  <c:v>267.05184460996099</c:v>
                </c:pt>
                <c:pt idx="76">
                  <c:v>263.99176617759798</c:v>
                </c:pt>
                <c:pt idx="77">
                  <c:v>260.92350153164898</c:v>
                </c:pt>
                <c:pt idx="78">
                  <c:v>257.84708968819501</c:v>
                </c:pt>
                <c:pt idx="79">
                  <c:v>254.01397273503301</c:v>
                </c:pt>
                <c:pt idx="80">
                  <c:v>249.43583985420699</c:v>
                </c:pt>
                <c:pt idx="81">
                  <c:v>244.86678988099399</c:v>
                </c:pt>
                <c:pt idx="82">
                  <c:v>240.29326322023101</c:v>
                </c:pt>
                <c:pt idx="83">
                  <c:v>235.70864178532599</c:v>
                </c:pt>
                <c:pt idx="84">
                  <c:v>231.10966806151799</c:v>
                </c:pt>
                <c:pt idx="85">
                  <c:v>226.494730707016</c:v>
                </c:pt>
                <c:pt idx="86">
                  <c:v>221.863025444101</c:v>
                </c:pt>
                <c:pt idx="87">
                  <c:v>217.21414381340199</c:v>
                </c:pt>
                <c:pt idx="88">
                  <c:v>212.54787154554799</c:v>
                </c:pt>
                <c:pt idx="89">
                  <c:v>207.86408967108201</c:v>
                </c:pt>
                <c:pt idx="90">
                  <c:v>203.16272600258301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D3-4FF0-B4E8-C2D180B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Công suất phát điện tức thời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hiệu suất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module'!$B$15:$B$105</c:f>
              <c:numCache>
                <c:formatCode>General</c:formatCode>
                <c:ptCount val="91"/>
                <c:pt idx="0">
                  <c:v>24.060351355292799</c:v>
                </c:pt>
                <c:pt idx="1">
                  <c:v>24.221238122514599</c:v>
                </c:pt>
                <c:pt idx="2">
                  <c:v>24.382318968043201</c:v>
                </c:pt>
                <c:pt idx="3">
                  <c:v>24.543433800100299</c:v>
                </c:pt>
                <c:pt idx="4">
                  <c:v>24.7045412662115</c:v>
                </c:pt>
                <c:pt idx="5">
                  <c:v>24.865630754578401</c:v>
                </c:pt>
                <c:pt idx="6">
                  <c:v>25.026699610997898</c:v>
                </c:pt>
                <c:pt idx="7">
                  <c:v>25.187316778801701</c:v>
                </c:pt>
                <c:pt idx="8">
                  <c:v>25.347675034181801</c:v>
                </c:pt>
                <c:pt idx="9">
                  <c:v>25.508267070765701</c:v>
                </c:pt>
                <c:pt idx="10">
                  <c:v>25.6689202201309</c:v>
                </c:pt>
                <c:pt idx="11">
                  <c:v>25.829578854203099</c:v>
                </c:pt>
                <c:pt idx="12">
                  <c:v>25.990227959507099</c:v>
                </c:pt>
                <c:pt idx="13">
                  <c:v>26.1508636745057</c:v>
                </c:pt>
                <c:pt idx="14">
                  <c:v>26.311485086109201</c:v>
                </c:pt>
                <c:pt idx="15">
                  <c:v>26.472092051261701</c:v>
                </c:pt>
                <c:pt idx="16">
                  <c:v>26.632684626729599</c:v>
                </c:pt>
                <c:pt idx="17">
                  <c:v>26.793262920805699</c:v>
                </c:pt>
                <c:pt idx="18">
                  <c:v>26.9538270548714</c:v>
                </c:pt>
                <c:pt idx="19">
                  <c:v>27.069230500987601</c:v>
                </c:pt>
                <c:pt idx="20">
                  <c:v>27.129858047843001</c:v>
                </c:pt>
                <c:pt idx="21">
                  <c:v>27.178435749578401</c:v>
                </c:pt>
                <c:pt idx="22">
                  <c:v>27.2239671608185</c:v>
                </c:pt>
                <c:pt idx="23">
                  <c:v>27.268722104135101</c:v>
                </c:pt>
                <c:pt idx="24">
                  <c:v>27.313284142167099</c:v>
                </c:pt>
                <c:pt idx="25">
                  <c:v>27.357803660827201</c:v>
                </c:pt>
                <c:pt idx="26">
                  <c:v>27.402319432144999</c:v>
                </c:pt>
                <c:pt idx="27">
                  <c:v>27.446841459319</c:v>
                </c:pt>
                <c:pt idx="28">
                  <c:v>27.4913723302957</c:v>
                </c:pt>
                <c:pt idx="29">
                  <c:v>27.535912721823699</c:v>
                </c:pt>
                <c:pt idx="30">
                  <c:v>27.580462818095999</c:v>
                </c:pt>
                <c:pt idx="31">
                  <c:v>27.661641788347101</c:v>
                </c:pt>
                <c:pt idx="32">
                  <c:v>27.787242739702801</c:v>
                </c:pt>
                <c:pt idx="33">
                  <c:v>27.922605630207201</c:v>
                </c:pt>
                <c:pt idx="34">
                  <c:v>28.060434268823801</c:v>
                </c:pt>
                <c:pt idx="35">
                  <c:v>28.198891113596599</c:v>
                </c:pt>
                <c:pt idx="36">
                  <c:v>28.3375043059951</c:v>
                </c:pt>
                <c:pt idx="37">
                  <c:v>28.476152457446499</c:v>
                </c:pt>
                <c:pt idx="38">
                  <c:v>28.6148043809429</c:v>
                </c:pt>
                <c:pt idx="39">
                  <c:v>28.7534521101331</c:v>
                </c:pt>
                <c:pt idx="40">
                  <c:v>28.8920936555593</c:v>
                </c:pt>
                <c:pt idx="41">
                  <c:v>29.030728565826202</c:v>
                </c:pt>
                <c:pt idx="42">
                  <c:v>29.169356785168802</c:v>
                </c:pt>
                <c:pt idx="43">
                  <c:v>29.250526966111099</c:v>
                </c:pt>
                <c:pt idx="44">
                  <c:v>29.2620484578838</c:v>
                </c:pt>
                <c:pt idx="45">
                  <c:v>29.2583104776974</c:v>
                </c:pt>
                <c:pt idx="46">
                  <c:v>29.2507290907186</c:v>
                </c:pt>
                <c:pt idx="47">
                  <c:v>29.242172615538099</c:v>
                </c:pt>
                <c:pt idx="48">
                  <c:v>29.233376131406501</c:v>
                </c:pt>
                <c:pt idx="49">
                  <c:v>29.224528481468699</c:v>
                </c:pt>
                <c:pt idx="50">
                  <c:v>29.2156782036705</c:v>
                </c:pt>
                <c:pt idx="51">
                  <c:v>29.206837782248599</c:v>
                </c:pt>
                <c:pt idx="52">
                  <c:v>29.198010436209699</c:v>
                </c:pt>
                <c:pt idx="53">
                  <c:v>29.189197003511399</c:v>
                </c:pt>
                <c:pt idx="54">
                  <c:v>29.1803977102117</c:v>
                </c:pt>
                <c:pt idx="55">
                  <c:v>29.138522230563002</c:v>
                </c:pt>
                <c:pt idx="56">
                  <c:v>29.0559594487199</c:v>
                </c:pt>
                <c:pt idx="57">
                  <c:v>28.963854233250402</c:v>
                </c:pt>
                <c:pt idx="58">
                  <c:v>28.869307984318201</c:v>
                </c:pt>
                <c:pt idx="59">
                  <c:v>28.774129313632201</c:v>
                </c:pt>
                <c:pt idx="60">
                  <c:v>28.6787832797303</c:v>
                </c:pt>
                <c:pt idx="61">
                  <c:v>28.583389512362501</c:v>
                </c:pt>
                <c:pt idx="62">
                  <c:v>28.4879787650064</c:v>
                </c:pt>
                <c:pt idx="63">
                  <c:v>28.392558929337302</c:v>
                </c:pt>
                <c:pt idx="64">
                  <c:v>28.297132017143401</c:v>
                </c:pt>
                <c:pt idx="65">
                  <c:v>28.201698527984</c:v>
                </c:pt>
                <c:pt idx="66">
                  <c:v>28.1062585724579</c:v>
                </c:pt>
                <c:pt idx="67">
                  <c:v>28.021882202587001</c:v>
                </c:pt>
                <c:pt idx="68">
                  <c:v>27.950925260156499</c:v>
                </c:pt>
                <c:pt idx="69">
                  <c:v>27.882912494555299</c:v>
                </c:pt>
                <c:pt idx="70">
                  <c:v>27.815642017219702</c:v>
                </c:pt>
                <c:pt idx="71">
                  <c:v>27.748559792572198</c:v>
                </c:pt>
                <c:pt idx="72">
                  <c:v>27.681523616143402</c:v>
                </c:pt>
                <c:pt idx="73">
                  <c:v>27.614496892770099</c:v>
                </c:pt>
                <c:pt idx="74">
                  <c:v>27.5474701963958</c:v>
                </c:pt>
                <c:pt idx="75">
                  <c:v>27.480441094081598</c:v>
                </c:pt>
                <c:pt idx="76">
                  <c:v>27.413408953149901</c:v>
                </c:pt>
                <c:pt idx="77">
                  <c:v>27.346373604414602</c:v>
                </c:pt>
                <c:pt idx="78">
                  <c:v>27.279334998024801</c:v>
                </c:pt>
                <c:pt idx="79">
                  <c:v>27.200230118254201</c:v>
                </c:pt>
                <c:pt idx="80">
                  <c:v>27.106488650700001</c:v>
                </c:pt>
                <c:pt idx="81">
                  <c:v>27.009523720274998</c:v>
                </c:pt>
                <c:pt idx="82">
                  <c:v>26.911737264192698</c:v>
                </c:pt>
                <c:pt idx="83">
                  <c:v>26.813734288753398</c:v>
                </c:pt>
                <c:pt idx="84">
                  <c:v>26.715670225226699</c:v>
                </c:pt>
                <c:pt idx="85">
                  <c:v>26.617585091283701</c:v>
                </c:pt>
                <c:pt idx="86">
                  <c:v>26.5194891799202</c:v>
                </c:pt>
                <c:pt idx="87">
                  <c:v>26.421385124311001</c:v>
                </c:pt>
                <c:pt idx="88">
                  <c:v>26.323273583326301</c:v>
                </c:pt>
                <c:pt idx="89">
                  <c:v>26.225154706863499</c:v>
                </c:pt>
                <c:pt idx="90">
                  <c:v>26.127028513563499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B-4C1C-8552-16C55FFFB290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module'!$C$15:$C$105</c:f>
              <c:numCache>
                <c:formatCode>General</c:formatCode>
                <c:ptCount val="91"/>
                <c:pt idx="0">
                  <c:v>40.909974662852598</c:v>
                </c:pt>
                <c:pt idx="1">
                  <c:v>41.557755619379698</c:v>
                </c:pt>
                <c:pt idx="2">
                  <c:v>42.243101435075602</c:v>
                </c:pt>
                <c:pt idx="3">
                  <c:v>42.947292951132198</c:v>
                </c:pt>
                <c:pt idx="4">
                  <c:v>43.660601198086503</c:v>
                </c:pt>
                <c:pt idx="5">
                  <c:v>44.377975518663902</c:v>
                </c:pt>
                <c:pt idx="6">
                  <c:v>45.096797221762898</c:v>
                </c:pt>
                <c:pt idx="7">
                  <c:v>45.823931967930001</c:v>
                </c:pt>
                <c:pt idx="8">
                  <c:v>46.563058819503503</c:v>
                </c:pt>
                <c:pt idx="9">
                  <c:v>47.307815967010498</c:v>
                </c:pt>
                <c:pt idx="10">
                  <c:v>48.0547306135051</c:v>
                </c:pt>
                <c:pt idx="11">
                  <c:v>48.8020095829337</c:v>
                </c:pt>
                <c:pt idx="12">
                  <c:v>49.5487308424362</c:v>
                </c:pt>
                <c:pt idx="13">
                  <c:v>50.294421445799003</c:v>
                </c:pt>
                <c:pt idx="14">
                  <c:v>51.038839601135997</c:v>
                </c:pt>
                <c:pt idx="15">
                  <c:v>51.781862343018403</c:v>
                </c:pt>
                <c:pt idx="16">
                  <c:v>52.523427717812901</c:v>
                </c:pt>
                <c:pt idx="17">
                  <c:v>53.263505068504301</c:v>
                </c:pt>
                <c:pt idx="18">
                  <c:v>54.0020797832846</c:v>
                </c:pt>
                <c:pt idx="19">
                  <c:v>54.613897697950598</c:v>
                </c:pt>
                <c:pt idx="20">
                  <c:v>55.042040256808903</c:v>
                </c:pt>
                <c:pt idx="21">
                  <c:v>55.383440144281998</c:v>
                </c:pt>
                <c:pt idx="22">
                  <c:v>55.681085730886203</c:v>
                </c:pt>
                <c:pt idx="23">
                  <c:v>55.956575744254202</c:v>
                </c:pt>
                <c:pt idx="24">
                  <c:v>56.220819686325903</c:v>
                </c:pt>
                <c:pt idx="25">
                  <c:v>56.479325547017602</c:v>
                </c:pt>
                <c:pt idx="26">
                  <c:v>56.734872495659303</c:v>
                </c:pt>
                <c:pt idx="27">
                  <c:v>56.988862017375702</c:v>
                </c:pt>
                <c:pt idx="28">
                  <c:v>57.242000481341002</c:v>
                </c:pt>
                <c:pt idx="29">
                  <c:v>57.494643737827701</c:v>
                </c:pt>
                <c:pt idx="30">
                  <c:v>57.7469709848314</c:v>
                </c:pt>
                <c:pt idx="31">
                  <c:v>58.100338036066901</c:v>
                </c:pt>
                <c:pt idx="32">
                  <c:v>58.600523467487101</c:v>
                </c:pt>
                <c:pt idx="33">
                  <c:v>59.168893139346302</c:v>
                </c:pt>
                <c:pt idx="34">
                  <c:v>59.770815907486003</c:v>
                </c:pt>
                <c:pt idx="35">
                  <c:v>60.388995811606598</c:v>
                </c:pt>
                <c:pt idx="36">
                  <c:v>61.014749670044601</c:v>
                </c:pt>
                <c:pt idx="37">
                  <c:v>61.643722401846603</c:v>
                </c:pt>
                <c:pt idx="38">
                  <c:v>62.273732792362097</c:v>
                </c:pt>
                <c:pt idx="39">
                  <c:v>62.903690241294299</c:v>
                </c:pt>
                <c:pt idx="40">
                  <c:v>63.533050636836798</c:v>
                </c:pt>
                <c:pt idx="41">
                  <c:v>64.161543365489507</c:v>
                </c:pt>
                <c:pt idx="42">
                  <c:v>64.789034484837103</c:v>
                </c:pt>
                <c:pt idx="43">
                  <c:v>65.257472426289993</c:v>
                </c:pt>
                <c:pt idx="44">
                  <c:v>65.496712984174906</c:v>
                </c:pt>
                <c:pt idx="45">
                  <c:v>65.630524273933204</c:v>
                </c:pt>
                <c:pt idx="46">
                  <c:v>65.712478528520293</c:v>
                </c:pt>
                <c:pt idx="47">
                  <c:v>65.768877932397103</c:v>
                </c:pt>
                <c:pt idx="48">
                  <c:v>65.812711420050903</c:v>
                </c:pt>
                <c:pt idx="49">
                  <c:v>65.850393097910896</c:v>
                </c:pt>
                <c:pt idx="50">
                  <c:v>65.885089622995395</c:v>
                </c:pt>
                <c:pt idx="51">
                  <c:v>65.918364090289103</c:v>
                </c:pt>
                <c:pt idx="52">
                  <c:v>65.950987939654993</c:v>
                </c:pt>
                <c:pt idx="53">
                  <c:v>65.983341852188602</c:v>
                </c:pt>
                <c:pt idx="54">
                  <c:v>66.0156136624841</c:v>
                </c:pt>
                <c:pt idx="55">
                  <c:v>65.9385812371371</c:v>
                </c:pt>
                <c:pt idx="56">
                  <c:v>65.702478590660505</c:v>
                </c:pt>
                <c:pt idx="57">
                  <c:v>65.392091699650507</c:v>
                </c:pt>
                <c:pt idx="58">
                  <c:v>65.045025348402007</c:v>
                </c:pt>
                <c:pt idx="59">
                  <c:v>64.6796942822738</c:v>
                </c:pt>
                <c:pt idx="60">
                  <c:v>64.305164397929801</c:v>
                </c:pt>
                <c:pt idx="61">
                  <c:v>63.9259026122647</c:v>
                </c:pt>
                <c:pt idx="62">
                  <c:v>63.544111287196699</c:v>
                </c:pt>
                <c:pt idx="63">
                  <c:v>63.160876990556801</c:v>
                </c:pt>
                <c:pt idx="64">
                  <c:v>62.776736143676104</c:v>
                </c:pt>
                <c:pt idx="65">
                  <c:v>62.391953726983999</c:v>
                </c:pt>
                <c:pt idx="66">
                  <c:v>62.0066606982979</c:v>
                </c:pt>
                <c:pt idx="67">
                  <c:v>61.6513978300028</c:v>
                </c:pt>
                <c:pt idx="68">
                  <c:v>61.339896446488197</c:v>
                </c:pt>
                <c:pt idx="69">
                  <c:v>61.048512477672801</c:v>
                </c:pt>
                <c:pt idx="70">
                  <c:v>60.766991571160801</c:v>
                </c:pt>
                <c:pt idx="71">
                  <c:v>60.490276935402903</c:v>
                </c:pt>
                <c:pt idx="72">
                  <c:v>60.215857386273903</c:v>
                </c:pt>
                <c:pt idx="73">
                  <c:v>59.9424848160564</c:v>
                </c:pt>
                <c:pt idx="74">
                  <c:v>59.669538547250198</c:v>
                </c:pt>
                <c:pt idx="75">
                  <c:v>59.3967097526834</c:v>
                </c:pt>
                <c:pt idx="76">
                  <c:v>59.123844684818401</c:v>
                </c:pt>
                <c:pt idx="77">
                  <c:v>58.850866755407999</c:v>
                </c:pt>
                <c:pt idx="78">
                  <c:v>58.577737786415</c:v>
                </c:pt>
                <c:pt idx="79">
                  <c:v>58.271156200969997</c:v>
                </c:pt>
                <c:pt idx="80">
                  <c:v>57.916055915412997</c:v>
                </c:pt>
                <c:pt idx="81">
                  <c:v>57.538176419613599</c:v>
                </c:pt>
                <c:pt idx="82">
                  <c:v>57.148750833802701</c:v>
                </c:pt>
                <c:pt idx="83">
                  <c:v>56.753350953902803</c:v>
                </c:pt>
                <c:pt idx="84">
                  <c:v>56.354759871617397</c:v>
                </c:pt>
                <c:pt idx="85">
                  <c:v>55.9543690921519</c:v>
                </c:pt>
                <c:pt idx="86">
                  <c:v>55.552874844027599</c:v>
                </c:pt>
                <c:pt idx="87">
                  <c:v>55.150625723895899</c:v>
                </c:pt>
                <c:pt idx="88">
                  <c:v>54.747796392288599</c:v>
                </c:pt>
                <c:pt idx="89">
                  <c:v>54.344474419991599</c:v>
                </c:pt>
                <c:pt idx="90">
                  <c:v>53.940703741799197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FB-4C1C-8552-16C55FFF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η_e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module'!$F$15:$F$105</c:f>
              <c:numCache>
                <c:formatCode>General</c:formatCode>
                <c:ptCount val="91"/>
                <c:pt idx="0">
                  <c:v>20.073292594287199</c:v>
                </c:pt>
                <c:pt idx="1">
                  <c:v>20.060743426443899</c:v>
                </c:pt>
                <c:pt idx="2">
                  <c:v>20.048179120492598</c:v>
                </c:pt>
                <c:pt idx="3">
                  <c:v>20.035612163592202</c:v>
                </c:pt>
                <c:pt idx="4">
                  <c:v>20.023045781235499</c:v>
                </c:pt>
                <c:pt idx="5">
                  <c:v>20.010480801142901</c:v>
                </c:pt>
                <c:pt idx="6">
                  <c:v>19.997917430342198</c:v>
                </c:pt>
                <c:pt idx="7">
                  <c:v>19.985389291253501</c:v>
                </c:pt>
                <c:pt idx="8">
                  <c:v>19.9728813473338</c:v>
                </c:pt>
                <c:pt idx="9">
                  <c:v>19.960355168480302</c:v>
                </c:pt>
                <c:pt idx="10">
                  <c:v>19.947824222829801</c:v>
                </c:pt>
                <c:pt idx="11">
                  <c:v>19.9352928493722</c:v>
                </c:pt>
                <c:pt idx="12">
                  <c:v>19.9227622191585</c:v>
                </c:pt>
                <c:pt idx="13">
                  <c:v>19.910232633388599</c:v>
                </c:pt>
                <c:pt idx="14">
                  <c:v>19.8977041632835</c:v>
                </c:pt>
                <c:pt idx="15">
                  <c:v>19.8851768200016</c:v>
                </c:pt>
                <c:pt idx="16">
                  <c:v>19.872650599115101</c:v>
                </c:pt>
                <c:pt idx="17">
                  <c:v>19.8601254921772</c:v>
                </c:pt>
                <c:pt idx="18">
                  <c:v>19.847601489719999</c:v>
                </c:pt>
                <c:pt idx="19">
                  <c:v>19.838600020923</c:v>
                </c:pt>
                <c:pt idx="20">
                  <c:v>19.833871072268199</c:v>
                </c:pt>
                <c:pt idx="21">
                  <c:v>19.830082011532902</c:v>
                </c:pt>
                <c:pt idx="22">
                  <c:v>19.826530561456199</c:v>
                </c:pt>
                <c:pt idx="23">
                  <c:v>19.823039675877499</c:v>
                </c:pt>
                <c:pt idx="24">
                  <c:v>19.819563836911001</c:v>
                </c:pt>
                <c:pt idx="25">
                  <c:v>19.816091314455502</c:v>
                </c:pt>
                <c:pt idx="26">
                  <c:v>19.812619084292699</c:v>
                </c:pt>
                <c:pt idx="27">
                  <c:v>19.809146366173099</c:v>
                </c:pt>
                <c:pt idx="28">
                  <c:v>19.805672958236901</c:v>
                </c:pt>
                <c:pt idx="29">
                  <c:v>19.8021988076977</c:v>
                </c:pt>
                <c:pt idx="30">
                  <c:v>19.798723900188499</c:v>
                </c:pt>
                <c:pt idx="31">
                  <c:v>19.792391940508899</c:v>
                </c:pt>
                <c:pt idx="32">
                  <c:v>19.782595066303202</c:v>
                </c:pt>
                <c:pt idx="33">
                  <c:v>19.7720367608438</c:v>
                </c:pt>
                <c:pt idx="34">
                  <c:v>19.761286127031699</c:v>
                </c:pt>
                <c:pt idx="35">
                  <c:v>19.750486493139501</c:v>
                </c:pt>
                <c:pt idx="36">
                  <c:v>19.739674664132401</c:v>
                </c:pt>
                <c:pt idx="37">
                  <c:v>19.7288601083192</c:v>
                </c:pt>
                <c:pt idx="38">
                  <c:v>19.718045258286502</c:v>
                </c:pt>
                <c:pt idx="39">
                  <c:v>19.707230735409599</c:v>
                </c:pt>
                <c:pt idx="40">
                  <c:v>19.6964166948664</c:v>
                </c:pt>
                <c:pt idx="41">
                  <c:v>19.685603171865601</c:v>
                </c:pt>
                <c:pt idx="42">
                  <c:v>19.6747901707568</c:v>
                </c:pt>
                <c:pt idx="43">
                  <c:v>19.668458896643301</c:v>
                </c:pt>
                <c:pt idx="44">
                  <c:v>19.6675602202851</c:v>
                </c:pt>
                <c:pt idx="45">
                  <c:v>19.6678517827396</c:v>
                </c:pt>
                <c:pt idx="46">
                  <c:v>19.668443130923901</c:v>
                </c:pt>
                <c:pt idx="47">
                  <c:v>19.669110535988001</c:v>
                </c:pt>
                <c:pt idx="48">
                  <c:v>19.669796661750301</c:v>
                </c:pt>
                <c:pt idx="49">
                  <c:v>19.670486778445401</c:v>
                </c:pt>
                <c:pt idx="50">
                  <c:v>19.671177100113699</c:v>
                </c:pt>
                <c:pt idx="51">
                  <c:v>19.671866652984601</c:v>
                </c:pt>
                <c:pt idx="52">
                  <c:v>19.6725551859756</c:v>
                </c:pt>
                <c:pt idx="53">
                  <c:v>19.673242633726101</c:v>
                </c:pt>
                <c:pt idx="54">
                  <c:v>19.673928978603499</c:v>
                </c:pt>
                <c:pt idx="55">
                  <c:v>19.677195266016099</c:v>
                </c:pt>
                <c:pt idx="56">
                  <c:v>19.683635162999799</c:v>
                </c:pt>
                <c:pt idx="57">
                  <c:v>19.690819369806501</c:v>
                </c:pt>
                <c:pt idx="58">
                  <c:v>19.698193977223202</c:v>
                </c:pt>
                <c:pt idx="59">
                  <c:v>19.705617913536699</c:v>
                </c:pt>
                <c:pt idx="60">
                  <c:v>19.713054904181</c:v>
                </c:pt>
                <c:pt idx="61">
                  <c:v>19.720495618035699</c:v>
                </c:pt>
                <c:pt idx="62">
                  <c:v>19.727937656329502</c:v>
                </c:pt>
                <c:pt idx="63">
                  <c:v>19.735380403511702</c:v>
                </c:pt>
                <c:pt idx="64">
                  <c:v>19.7428237026628</c:v>
                </c:pt>
                <c:pt idx="65">
                  <c:v>19.7502675148172</c:v>
                </c:pt>
                <c:pt idx="66">
                  <c:v>19.757711831348299</c:v>
                </c:pt>
                <c:pt idx="67">
                  <c:v>19.764293188198199</c:v>
                </c:pt>
                <c:pt idx="68">
                  <c:v>19.769827829707801</c:v>
                </c:pt>
                <c:pt idx="69">
                  <c:v>19.775132825424699</c:v>
                </c:pt>
                <c:pt idx="70">
                  <c:v>19.780379922656898</c:v>
                </c:pt>
                <c:pt idx="71">
                  <c:v>19.785612336179401</c:v>
                </c:pt>
                <c:pt idx="72">
                  <c:v>19.7908411579408</c:v>
                </c:pt>
                <c:pt idx="73">
                  <c:v>19.796069242363899</c:v>
                </c:pt>
                <c:pt idx="74">
                  <c:v>19.801297324681101</c:v>
                </c:pt>
                <c:pt idx="75">
                  <c:v>19.806525594661601</c:v>
                </c:pt>
                <c:pt idx="76">
                  <c:v>19.811754101654302</c:v>
                </c:pt>
                <c:pt idx="77">
                  <c:v>19.816982858855699</c:v>
                </c:pt>
                <c:pt idx="78">
                  <c:v>19.822211870154099</c:v>
                </c:pt>
                <c:pt idx="79">
                  <c:v>19.828382050776199</c:v>
                </c:pt>
                <c:pt idx="80">
                  <c:v>19.835693885245401</c:v>
                </c:pt>
                <c:pt idx="81">
                  <c:v>19.843257149818498</c:v>
                </c:pt>
                <c:pt idx="82">
                  <c:v>19.850884493393</c:v>
                </c:pt>
                <c:pt idx="83">
                  <c:v>19.8585287254772</c:v>
                </c:pt>
                <c:pt idx="84">
                  <c:v>19.866177722432301</c:v>
                </c:pt>
                <c:pt idx="85">
                  <c:v>19.873828362879902</c:v>
                </c:pt>
                <c:pt idx="86">
                  <c:v>19.881479843966201</c:v>
                </c:pt>
                <c:pt idx="87">
                  <c:v>19.8891319603037</c:v>
                </c:pt>
                <c:pt idx="88">
                  <c:v>19.896784660500501</c:v>
                </c:pt>
                <c:pt idx="89">
                  <c:v>19.9044379328646</c:v>
                </c:pt>
                <c:pt idx="90">
                  <c:v>19.912091775941999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FB-4C1C-8552-16C55FFFB290}"/>
            </c:ext>
          </c:extLst>
        </c:ser>
        <c:ser>
          <c:idx val="2"/>
          <c:order val="3"/>
          <c:tx>
            <c:v>η_e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module'!$G$15:$G$105</c:f>
              <c:numCache>
                <c:formatCode>General</c:formatCode>
                <c:ptCount val="91"/>
                <c:pt idx="0">
                  <c:v>18.7590219762975</c:v>
                </c:pt>
                <c:pt idx="1">
                  <c:v>18.708495061688399</c:v>
                </c:pt>
                <c:pt idx="2">
                  <c:v>18.655038088064099</c:v>
                </c:pt>
                <c:pt idx="3">
                  <c:v>18.600111149811699</c:v>
                </c:pt>
                <c:pt idx="4">
                  <c:v>18.544473106549301</c:v>
                </c:pt>
                <c:pt idx="5">
                  <c:v>18.4885179095442</c:v>
                </c:pt>
                <c:pt idx="6">
                  <c:v>18.432449816702501</c:v>
                </c:pt>
                <c:pt idx="7">
                  <c:v>18.375733306501498</c:v>
                </c:pt>
                <c:pt idx="8">
                  <c:v>18.318081412078701</c:v>
                </c:pt>
                <c:pt idx="9">
                  <c:v>18.259990354573201</c:v>
                </c:pt>
                <c:pt idx="10">
                  <c:v>18.201731012146599</c:v>
                </c:pt>
                <c:pt idx="11">
                  <c:v>18.143443252531199</c:v>
                </c:pt>
                <c:pt idx="12">
                  <c:v>18.08519899429</c:v>
                </c:pt>
                <c:pt idx="13">
                  <c:v>18.027035127227698</c:v>
                </c:pt>
                <c:pt idx="14">
                  <c:v>17.968970511111401</c:v>
                </c:pt>
                <c:pt idx="15">
                  <c:v>17.911014737244599</c:v>
                </c:pt>
                <c:pt idx="16">
                  <c:v>17.853172638010602</c:v>
                </c:pt>
                <c:pt idx="17">
                  <c:v>17.7954466046567</c:v>
                </c:pt>
                <c:pt idx="18">
                  <c:v>17.737837776903799</c:v>
                </c:pt>
                <c:pt idx="19">
                  <c:v>17.690115979559899</c:v>
                </c:pt>
                <c:pt idx="20">
                  <c:v>17.6567208599689</c:v>
                </c:pt>
                <c:pt idx="21">
                  <c:v>17.630091668746001</c:v>
                </c:pt>
                <c:pt idx="22">
                  <c:v>17.606875312990901</c:v>
                </c:pt>
                <c:pt idx="23">
                  <c:v>17.585387091948199</c:v>
                </c:pt>
                <c:pt idx="24">
                  <c:v>17.564776064466599</c:v>
                </c:pt>
                <c:pt idx="25">
                  <c:v>17.544612607332599</c:v>
                </c:pt>
                <c:pt idx="26">
                  <c:v>17.524679945338601</c:v>
                </c:pt>
                <c:pt idx="27">
                  <c:v>17.504868762644701</c:v>
                </c:pt>
                <c:pt idx="28">
                  <c:v>17.4851239624554</c:v>
                </c:pt>
                <c:pt idx="29">
                  <c:v>17.4654177884494</c:v>
                </c:pt>
                <c:pt idx="30">
                  <c:v>17.4457362631832</c:v>
                </c:pt>
                <c:pt idx="31">
                  <c:v>17.4181736331868</c:v>
                </c:pt>
                <c:pt idx="32">
                  <c:v>17.379159169535999</c:v>
                </c:pt>
                <c:pt idx="33">
                  <c:v>17.334826335131002</c:v>
                </c:pt>
                <c:pt idx="34">
                  <c:v>17.287876359216099</c:v>
                </c:pt>
                <c:pt idx="35">
                  <c:v>17.239658326694698</c:v>
                </c:pt>
                <c:pt idx="36">
                  <c:v>17.1908495257365</c:v>
                </c:pt>
                <c:pt idx="37">
                  <c:v>17.141789652656001</c:v>
                </c:pt>
                <c:pt idx="38">
                  <c:v>17.0926488421958</c:v>
                </c:pt>
                <c:pt idx="39">
                  <c:v>17.043512161178999</c:v>
                </c:pt>
                <c:pt idx="40">
                  <c:v>16.994422050326701</c:v>
                </c:pt>
                <c:pt idx="41">
                  <c:v>16.945399617491798</c:v>
                </c:pt>
                <c:pt idx="42">
                  <c:v>16.896455310182699</c:v>
                </c:pt>
                <c:pt idx="43">
                  <c:v>16.8599171507494</c:v>
                </c:pt>
                <c:pt idx="44">
                  <c:v>16.841256387234399</c:v>
                </c:pt>
                <c:pt idx="45">
                  <c:v>16.8308191066332</c:v>
                </c:pt>
                <c:pt idx="46">
                  <c:v>16.824426674775399</c:v>
                </c:pt>
                <c:pt idx="47">
                  <c:v>16.820027521273001</c:v>
                </c:pt>
                <c:pt idx="48">
                  <c:v>16.816608509236001</c:v>
                </c:pt>
                <c:pt idx="49">
                  <c:v>16.813669338362899</c:v>
                </c:pt>
                <c:pt idx="50">
                  <c:v>16.8109630094064</c:v>
                </c:pt>
                <c:pt idx="51">
                  <c:v>16.8083676009574</c:v>
                </c:pt>
                <c:pt idx="52">
                  <c:v>16.8058229407069</c:v>
                </c:pt>
                <c:pt idx="53">
                  <c:v>16.803299335529299</c:v>
                </c:pt>
                <c:pt idx="54">
                  <c:v>16.800782134326202</c:v>
                </c:pt>
                <c:pt idx="55">
                  <c:v>16.8067906635033</c:v>
                </c:pt>
                <c:pt idx="56">
                  <c:v>16.825206669928502</c:v>
                </c:pt>
                <c:pt idx="57">
                  <c:v>16.8494168474273</c:v>
                </c:pt>
                <c:pt idx="58">
                  <c:v>16.876488022824599</c:v>
                </c:pt>
                <c:pt idx="59">
                  <c:v>16.904983845982599</c:v>
                </c:pt>
                <c:pt idx="60">
                  <c:v>16.934197176961501</c:v>
                </c:pt>
                <c:pt idx="61">
                  <c:v>16.963779596243398</c:v>
                </c:pt>
                <c:pt idx="62">
                  <c:v>16.993559319598699</c:v>
                </c:pt>
                <c:pt idx="63">
                  <c:v>17.023451594736599</c:v>
                </c:pt>
                <c:pt idx="64">
                  <c:v>17.053414580793302</c:v>
                </c:pt>
                <c:pt idx="65">
                  <c:v>17.0834276092952</c:v>
                </c:pt>
                <c:pt idx="66">
                  <c:v>17.113480465532799</c:v>
                </c:pt>
                <c:pt idx="67">
                  <c:v>17.141190969259799</c:v>
                </c:pt>
                <c:pt idx="68">
                  <c:v>17.165488077173901</c:v>
                </c:pt>
                <c:pt idx="69">
                  <c:v>17.1882160267415</c:v>
                </c:pt>
                <c:pt idx="70">
                  <c:v>17.2101746574495</c:v>
                </c:pt>
                <c:pt idx="71">
                  <c:v>17.231758399038601</c:v>
                </c:pt>
                <c:pt idx="72">
                  <c:v>17.2531631238706</c:v>
                </c:pt>
                <c:pt idx="73">
                  <c:v>17.274486184347602</c:v>
                </c:pt>
                <c:pt idx="74">
                  <c:v>17.2957759933145</c:v>
                </c:pt>
                <c:pt idx="75">
                  <c:v>17.317056639290701</c:v>
                </c:pt>
                <c:pt idx="76">
                  <c:v>17.338340114584199</c:v>
                </c:pt>
                <c:pt idx="77">
                  <c:v>17.359632393078201</c:v>
                </c:pt>
                <c:pt idx="78">
                  <c:v>17.380936452659601</c:v>
                </c:pt>
                <c:pt idx="79">
                  <c:v>17.404849816324301</c:v>
                </c:pt>
                <c:pt idx="80">
                  <c:v>17.4325476385978</c:v>
                </c:pt>
                <c:pt idx="81">
                  <c:v>17.462022239270102</c:v>
                </c:pt>
                <c:pt idx="82">
                  <c:v>17.492397434963401</c:v>
                </c:pt>
                <c:pt idx="83">
                  <c:v>17.523238625595599</c:v>
                </c:pt>
                <c:pt idx="84">
                  <c:v>17.5543287300138</c:v>
                </c:pt>
                <c:pt idx="85">
                  <c:v>17.5855592108121</c:v>
                </c:pt>
                <c:pt idx="86">
                  <c:v>17.616875762165801</c:v>
                </c:pt>
                <c:pt idx="87">
                  <c:v>17.648251193536101</c:v>
                </c:pt>
                <c:pt idx="88">
                  <c:v>17.6796718814015</c:v>
                </c:pt>
                <c:pt idx="89">
                  <c:v>17.711130995240701</c:v>
                </c:pt>
                <c:pt idx="90">
                  <c:v>17.742625108139698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FB-4C1C-8552-16C55FFF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điện tức thời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 rot="0" vert="eaVert"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Điện năng thu được của MD6, mô-đun PV; điện năng tiêu tốn cho máy nén của tháng 3 và tháng 9</a:t>
            </a:r>
          </a:p>
        </c:rich>
      </c:tx>
      <c:layout>
        <c:manualLayout>
          <c:xMode val="edge"/>
          <c:yMode val="edge"/>
          <c:x val="0.112060208698864"/>
          <c:y val="1.8882769472856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Pe_elec1 mô-đun PV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29629629629630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2A-4A1D-9A3A-4C07495DB8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module'!$AL$11:$AL$12</c:f>
              <c:numCache>
                <c:formatCode>0.0_ </c:formatCode>
                <c:ptCount val="2"/>
                <c:pt idx="0">
                  <c:v>2101.3342936753802</c:v>
                </c:pt>
                <c:pt idx="1">
                  <c:v>831.02331079017404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A-4A1D-9A3A-4C07495DB8A9}"/>
            </c:ext>
          </c:extLst>
        </c:ser>
        <c:ser>
          <c:idx val="1"/>
          <c:order val="1"/>
          <c:tx>
            <c:v>Pe_elec1 MD6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1111111111111E-3"/>
                  <c:y val="1.851851851851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2A-4A1D-9A3A-4C07495DB8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module'!$AM$11:$AM$12</c:f>
              <c:numCache>
                <c:formatCode>0.0_ </c:formatCode>
                <c:ptCount val="2"/>
                <c:pt idx="0">
                  <c:v>2404.3826104758787</c:v>
                </c:pt>
                <c:pt idx="1">
                  <c:v>898.03685789444967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A-4A1D-9A3A-4C07495DB8A9}"/>
            </c:ext>
          </c:extLst>
        </c:ser>
        <c:ser>
          <c:idx val="2"/>
          <c:order val="2"/>
          <c:tx>
            <c:v>Pe_comp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module'!$AO$11:$AO$12</c:f>
              <c:numCache>
                <c:formatCode>0.0_ </c:formatCode>
                <c:ptCount val="2"/>
                <c:pt idx="0">
                  <c:v>6390.7233966818203</c:v>
                </c:pt>
                <c:pt idx="1">
                  <c:v>452.99160768197999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A-4A1D-9A3A-4C07495DB8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5516144"/>
        <c:axId val="215516976"/>
      </c:barChart>
      <c:catAx>
        <c:axId val="215516144"/>
        <c:scaling>
          <c:orientation val="minMax"/>
          <c:max val="2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Điện năng (Wh)</a:t>
                </a:r>
              </a:p>
            </c:rich>
          </c:tx>
          <c:layout>
            <c:manualLayout>
              <c:xMode val="edge"/>
              <c:yMode val="edge"/>
              <c:x val="2.03703703703704E-2"/>
              <c:y val="0.303603395061728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công suất phát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module'!$H$15:$H$105</c:f>
              <c:numCache>
                <c:formatCode>General</c:formatCode>
                <c:ptCount val="91"/>
                <c:pt idx="0">
                  <c:v>22.433453764202799</c:v>
                </c:pt>
                <c:pt idx="1">
                  <c:v>22.4676276431742</c:v>
                </c:pt>
                <c:pt idx="2">
                  <c:v>22.502137337372002</c:v>
                </c:pt>
                <c:pt idx="3">
                  <c:v>22.536735203200902</c:v>
                </c:pt>
                <c:pt idx="4">
                  <c:v>22.5713569935698</c:v>
                </c:pt>
                <c:pt idx="5">
                  <c:v>22.605986041178902</c:v>
                </c:pt>
                <c:pt idx="6">
                  <c:v>22.6406180234559</c:v>
                </c:pt>
                <c:pt idx="7">
                  <c:v>22.6871630054723</c:v>
                </c:pt>
                <c:pt idx="8">
                  <c:v>22.748177512711798</c:v>
                </c:pt>
                <c:pt idx="9">
                  <c:v>22.812398650267699</c:v>
                </c:pt>
                <c:pt idx="10">
                  <c:v>22.877435971969899</c:v>
                </c:pt>
                <c:pt idx="11">
                  <c:v>22.9426830591613</c:v>
                </c:pt>
                <c:pt idx="12">
                  <c:v>23.0079830672207</c:v>
                </c:pt>
                <c:pt idx="13">
                  <c:v>23.073295343447398</c:v>
                </c:pt>
                <c:pt idx="14">
                  <c:v>23.1386093538033</c:v>
                </c:pt>
                <c:pt idx="15">
                  <c:v>23.203922373919301</c:v>
                </c:pt>
                <c:pt idx="16">
                  <c:v>23.2692337043914</c:v>
                </c:pt>
                <c:pt idx="17">
                  <c:v>23.3345431708211</c:v>
                </c:pt>
                <c:pt idx="18">
                  <c:v>23.3998507349101</c:v>
                </c:pt>
                <c:pt idx="19">
                  <c:v>23.450263204960802</c:v>
                </c:pt>
                <c:pt idx="20">
                  <c:v>23.482588383277498</c:v>
                </c:pt>
                <c:pt idx="21">
                  <c:v>23.510910629616799</c:v>
                </c:pt>
                <c:pt idx="22">
                  <c:v>23.538214918200001</c:v>
                </c:pt>
                <c:pt idx="23">
                  <c:v>23.565257577597201</c:v>
                </c:pt>
                <c:pt idx="24">
                  <c:v>23.5922340149103</c:v>
                </c:pt>
                <c:pt idx="25">
                  <c:v>23.6191948338769</c:v>
                </c:pt>
                <c:pt idx="26">
                  <c:v>23.6461531437945</c:v>
                </c:pt>
                <c:pt idx="27">
                  <c:v>23.6731123417904</c:v>
                </c:pt>
                <c:pt idx="28">
                  <c:v>23.700073309183001</c:v>
                </c:pt>
                <c:pt idx="29">
                  <c:v>23.7270362756197</c:v>
                </c:pt>
                <c:pt idx="30">
                  <c:v>23.754001301951501</c:v>
                </c:pt>
                <c:pt idx="31">
                  <c:v>23.785105926304499</c:v>
                </c:pt>
                <c:pt idx="32">
                  <c:v>23.821236542517301</c:v>
                </c:pt>
                <c:pt idx="33">
                  <c:v>23.858480138868799</c:v>
                </c:pt>
                <c:pt idx="34">
                  <c:v>23.896007961054899</c:v>
                </c:pt>
                <c:pt idx="35">
                  <c:v>23.933610143299902</c:v>
                </c:pt>
                <c:pt idx="36">
                  <c:v>23.971232497258502</c:v>
                </c:pt>
                <c:pt idx="37">
                  <c:v>24.0088610005166</c:v>
                </c:pt>
                <c:pt idx="38">
                  <c:v>24.046492025007399</c:v>
                </c:pt>
                <c:pt idx="39">
                  <c:v>24.0841246335278</c:v>
                </c:pt>
                <c:pt idx="40">
                  <c:v>24.121758585489399</c:v>
                </c:pt>
                <c:pt idx="41">
                  <c:v>24.1593938206357</c:v>
                </c:pt>
                <c:pt idx="42">
                  <c:v>24.1970303253912</c:v>
                </c:pt>
                <c:pt idx="43">
                  <c:v>24.226346174110301</c:v>
                </c:pt>
                <c:pt idx="44">
                  <c:v>24.2455600967726</c:v>
                </c:pt>
                <c:pt idx="45">
                  <c:v>24.262543060707699</c:v>
                </c:pt>
                <c:pt idx="46">
                  <c:v>24.2789606356726</c:v>
                </c:pt>
                <c:pt idx="47">
                  <c:v>24.295234286830699</c:v>
                </c:pt>
                <c:pt idx="48">
                  <c:v>24.311472768743698</c:v>
                </c:pt>
                <c:pt idx="49">
                  <c:v>24.327704210783999</c:v>
                </c:pt>
                <c:pt idx="50">
                  <c:v>24.3439358916111</c:v>
                </c:pt>
                <c:pt idx="51">
                  <c:v>24.360169695531098</c:v>
                </c:pt>
                <c:pt idx="52">
                  <c:v>24.376406111200499</c:v>
                </c:pt>
                <c:pt idx="53">
                  <c:v>24.392645266190399</c:v>
                </c:pt>
                <c:pt idx="54">
                  <c:v>24.408887194654099</c:v>
                </c:pt>
                <c:pt idx="55">
                  <c:v>24.399801720707401</c:v>
                </c:pt>
                <c:pt idx="56">
                  <c:v>24.359678727116801</c:v>
                </c:pt>
                <c:pt idx="57">
                  <c:v>24.3123879244955</c:v>
                </c:pt>
                <c:pt idx="58">
                  <c:v>24.263259870943301</c:v>
                </c:pt>
                <c:pt idx="59">
                  <c:v>24.213655185684701</c:v>
                </c:pt>
                <c:pt idx="60">
                  <c:v>24.163925641431199</c:v>
                </c:pt>
                <c:pt idx="61">
                  <c:v>24.114162281926099</c:v>
                </c:pt>
                <c:pt idx="62">
                  <c:v>24.064388667480198</c:v>
                </c:pt>
                <c:pt idx="63">
                  <c:v>24.014610892586099</c:v>
                </c:pt>
                <c:pt idx="64">
                  <c:v>23.9648305317161</c:v>
                </c:pt>
                <c:pt idx="65">
                  <c:v>23.915047989630999</c:v>
                </c:pt>
                <c:pt idx="66">
                  <c:v>23.865263368382699</c:v>
                </c:pt>
                <c:pt idx="67">
                  <c:v>23.827242815777598</c:v>
                </c:pt>
                <c:pt idx="68">
                  <c:v>23.803221910007998</c:v>
                </c:pt>
                <c:pt idx="69">
                  <c:v>23.781990098295701</c:v>
                </c:pt>
                <c:pt idx="70">
                  <c:v>23.761456760295601</c:v>
                </c:pt>
                <c:pt idx="71">
                  <c:v>23.7411048919828</c:v>
                </c:pt>
                <c:pt idx="72">
                  <c:v>23.720801792506499</c:v>
                </c:pt>
                <c:pt idx="73">
                  <c:v>23.700513196979799</c:v>
                </c:pt>
                <c:pt idx="74">
                  <c:v>23.680230243404001</c:v>
                </c:pt>
                <c:pt idx="75">
                  <c:v>23.659950637459499</c:v>
                </c:pt>
                <c:pt idx="76">
                  <c:v>23.6396737840825</c:v>
                </c:pt>
                <c:pt idx="77">
                  <c:v>23.619399528022701</c:v>
                </c:pt>
                <c:pt idx="78">
                  <c:v>23.599127827890602</c:v>
                </c:pt>
                <c:pt idx="79">
                  <c:v>23.578717290133302</c:v>
                </c:pt>
                <c:pt idx="80">
                  <c:v>23.5584224600683</c:v>
                </c:pt>
                <c:pt idx="81">
                  <c:v>23.538461058151402</c:v>
                </c:pt>
                <c:pt idx="82">
                  <c:v>23.518597470463899</c:v>
                </c:pt>
                <c:pt idx="83">
                  <c:v>23.498759785011099</c:v>
                </c:pt>
                <c:pt idx="84">
                  <c:v>23.478928652275499</c:v>
                </c:pt>
                <c:pt idx="85">
                  <c:v>23.459098984210598</c:v>
                </c:pt>
                <c:pt idx="86">
                  <c:v>23.4392694529887</c:v>
                </c:pt>
                <c:pt idx="87">
                  <c:v>23.419439713173698</c:v>
                </c:pt>
                <c:pt idx="88">
                  <c:v>23.399609674933199</c:v>
                </c:pt>
                <c:pt idx="89">
                  <c:v>23.379779314799599</c:v>
                </c:pt>
                <c:pt idx="90">
                  <c:v>23.359948626518801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E-4B93-BED3-5D5221959E6F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module'!$I$15:$I$105</c:f>
              <c:numCache>
                <c:formatCode>General</c:formatCode>
                <c:ptCount val="91"/>
                <c:pt idx="0">
                  <c:v>34.798683185808002</c:v>
                </c:pt>
                <c:pt idx="1">
                  <c:v>34.877321504119401</c:v>
                </c:pt>
                <c:pt idx="2">
                  <c:v>35.008035125114297</c:v>
                </c:pt>
                <c:pt idx="3">
                  <c:v>35.165966475166002</c:v>
                </c:pt>
                <c:pt idx="4">
                  <c:v>35.338101135531097</c:v>
                </c:pt>
                <c:pt idx="5">
                  <c:v>35.517626229982298</c:v>
                </c:pt>
                <c:pt idx="6">
                  <c:v>35.7009761696225</c:v>
                </c:pt>
                <c:pt idx="7">
                  <c:v>35.919644912420999</c:v>
                </c:pt>
                <c:pt idx="8">
                  <c:v>36.188427079160398</c:v>
                </c:pt>
                <c:pt idx="9">
                  <c:v>36.481613038626399</c:v>
                </c:pt>
                <c:pt idx="10">
                  <c:v>36.787384672084102</c:v>
                </c:pt>
                <c:pt idx="11">
                  <c:v>37.099601654180702</c:v>
                </c:pt>
                <c:pt idx="12">
                  <c:v>37.4150565154699</c:v>
                </c:pt>
                <c:pt idx="13">
                  <c:v>37.732074250326598</c:v>
                </c:pt>
                <c:pt idx="14">
                  <c:v>38.049780619035097</c:v>
                </c:pt>
                <c:pt idx="15">
                  <c:v>38.367719597299903</c:v>
                </c:pt>
                <c:pt idx="16">
                  <c:v>38.685653461707901</c:v>
                </c:pt>
                <c:pt idx="17">
                  <c:v>39.003458374163401</c:v>
                </c:pt>
                <c:pt idx="18">
                  <c:v>39.321069876011798</c:v>
                </c:pt>
                <c:pt idx="19">
                  <c:v>39.596824614484099</c:v>
                </c:pt>
                <c:pt idx="20">
                  <c:v>39.811178263346001</c:v>
                </c:pt>
                <c:pt idx="21">
                  <c:v>39.995716342793301</c:v>
                </c:pt>
                <c:pt idx="22">
                  <c:v>40.164810961162601</c:v>
                </c:pt>
                <c:pt idx="23">
                  <c:v>40.3258735731239</c:v>
                </c:pt>
                <c:pt idx="24">
                  <c:v>40.4827476098625</c:v>
                </c:pt>
                <c:pt idx="25">
                  <c:v>40.637426012013599</c:v>
                </c:pt>
                <c:pt idx="26">
                  <c:v>40.790941853002799</c:v>
                </c:pt>
                <c:pt idx="27">
                  <c:v>40.943830476464797</c:v>
                </c:pt>
                <c:pt idx="28">
                  <c:v>41.096369217260801</c:v>
                </c:pt>
                <c:pt idx="29">
                  <c:v>41.248701708070001</c:v>
                </c:pt>
                <c:pt idx="30">
                  <c:v>41.400902317447702</c:v>
                </c:pt>
                <c:pt idx="31">
                  <c:v>41.5645583706604</c:v>
                </c:pt>
                <c:pt idx="32">
                  <c:v>41.745087360466201</c:v>
                </c:pt>
                <c:pt idx="33">
                  <c:v>41.933716849075502</c:v>
                </c:pt>
                <c:pt idx="34">
                  <c:v>42.126472312173497</c:v>
                </c:pt>
                <c:pt idx="35">
                  <c:v>42.3213118377247</c:v>
                </c:pt>
                <c:pt idx="36">
                  <c:v>42.517180387933898</c:v>
                </c:pt>
                <c:pt idx="37">
                  <c:v>42.713532891226599</c:v>
                </c:pt>
                <c:pt idx="38">
                  <c:v>42.910087852137998</c:v>
                </c:pt>
                <c:pt idx="39">
                  <c:v>43.106699957955101</c:v>
                </c:pt>
                <c:pt idx="40">
                  <c:v>43.3032942318072</c:v>
                </c:pt>
                <c:pt idx="41">
                  <c:v>43.499832010331602</c:v>
                </c:pt>
                <c:pt idx="42">
                  <c:v>43.696293371328203</c:v>
                </c:pt>
                <c:pt idx="43">
                  <c:v>43.869475252622003</c:v>
                </c:pt>
                <c:pt idx="44">
                  <c:v>44.008587550124801</c:v>
                </c:pt>
                <c:pt idx="45">
                  <c:v>44.131317115451701</c:v>
                </c:pt>
                <c:pt idx="46">
                  <c:v>44.245638807636901</c:v>
                </c:pt>
                <c:pt idx="47">
                  <c:v>44.355629846577799</c:v>
                </c:pt>
                <c:pt idx="48">
                  <c:v>44.463386871503602</c:v>
                </c:pt>
                <c:pt idx="49">
                  <c:v>44.569988060227303</c:v>
                </c:pt>
                <c:pt idx="50">
                  <c:v>44.675987729286597</c:v>
                </c:pt>
                <c:pt idx="51">
                  <c:v>44.781670800259498</c:v>
                </c:pt>
                <c:pt idx="52">
                  <c:v>44.8871836916733</c:v>
                </c:pt>
                <c:pt idx="53">
                  <c:v>44.9926016305335</c:v>
                </c:pt>
                <c:pt idx="54">
                  <c:v>45.0979632592977</c:v>
                </c:pt>
                <c:pt idx="55">
                  <c:v>45.123133771658402</c:v>
                </c:pt>
                <c:pt idx="56">
                  <c:v>45.030320548978501</c:v>
                </c:pt>
                <c:pt idx="57">
                  <c:v>44.880358355720297</c:v>
                </c:pt>
                <c:pt idx="58">
                  <c:v>44.7011308545977</c:v>
                </c:pt>
                <c:pt idx="59">
                  <c:v>44.506850753694103</c:v>
                </c:pt>
                <c:pt idx="60">
                  <c:v>44.304800496937901</c:v>
                </c:pt>
                <c:pt idx="61">
                  <c:v>44.098713316250297</c:v>
                </c:pt>
                <c:pt idx="62">
                  <c:v>43.890503599248397</c:v>
                </c:pt>
                <c:pt idx="63">
                  <c:v>43.681153367964697</c:v>
                </c:pt>
                <c:pt idx="64">
                  <c:v>43.471166549126202</c:v>
                </c:pt>
                <c:pt idx="65">
                  <c:v>43.260801830475003</c:v>
                </c:pt>
                <c:pt idx="66">
                  <c:v>43.0501920605235</c:v>
                </c:pt>
                <c:pt idx="67">
                  <c:v>42.862493647058301</c:v>
                </c:pt>
                <c:pt idx="68">
                  <c:v>42.707911580228398</c:v>
                </c:pt>
                <c:pt idx="69">
                  <c:v>42.568588482519502</c:v>
                </c:pt>
                <c:pt idx="70">
                  <c:v>42.437065045983204</c:v>
                </c:pt>
                <c:pt idx="71">
                  <c:v>42.309542905973501</c:v>
                </c:pt>
                <c:pt idx="72">
                  <c:v>42.184067872238799</c:v>
                </c:pt>
                <c:pt idx="73">
                  <c:v>42.059633806880001</c:v>
                </c:pt>
                <c:pt idx="74">
                  <c:v>41.935722535957801</c:v>
                </c:pt>
                <c:pt idx="75">
                  <c:v>41.812067121451001</c:v>
                </c:pt>
                <c:pt idx="76">
                  <c:v>41.6885300127839</c:v>
                </c:pt>
                <c:pt idx="77">
                  <c:v>41.565040311741797</c:v>
                </c:pt>
                <c:pt idx="78">
                  <c:v>41.441561464083499</c:v>
                </c:pt>
                <c:pt idx="79">
                  <c:v>41.327373072391303</c:v>
                </c:pt>
                <c:pt idx="80">
                  <c:v>41.2274188370302</c:v>
                </c:pt>
                <c:pt idx="81">
                  <c:v>41.134960243920702</c:v>
                </c:pt>
                <c:pt idx="82">
                  <c:v>41.046367889231099</c:v>
                </c:pt>
                <c:pt idx="83">
                  <c:v>40.959764405186803</c:v>
                </c:pt>
                <c:pt idx="84">
                  <c:v>40.874180250363501</c:v>
                </c:pt>
                <c:pt idx="85">
                  <c:v>40.789114678719898</c:v>
                </c:pt>
                <c:pt idx="86">
                  <c:v>40.704309028524897</c:v>
                </c:pt>
                <c:pt idx="87">
                  <c:v>40.619629668094099</c:v>
                </c:pt>
                <c:pt idx="88">
                  <c:v>40.535007550046799</c:v>
                </c:pt>
                <c:pt idx="89">
                  <c:v>40.4504069929297</c:v>
                </c:pt>
                <c:pt idx="90">
                  <c:v>40.365809555493399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E-4B93-BED3-5D5221959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P_elec0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module'!$J$15:$J$105</c:f>
              <c:numCache>
                <c:formatCode>General</c:formatCode>
                <c:ptCount val="91"/>
                <c:pt idx="0">
                  <c:v>71.366735100132999</c:v>
                </c:pt>
                <c:pt idx="1">
                  <c:v>72.790303613415801</c:v>
                </c:pt>
                <c:pt idx="2">
                  <c:v>74.213397632858005</c:v>
                </c:pt>
                <c:pt idx="3">
                  <c:v>75.636083938257698</c:v>
                </c:pt>
                <c:pt idx="4">
                  <c:v>77.058380192658106</c:v>
                </c:pt>
                <c:pt idx="5">
                  <c:v>78.480291053087697</c:v>
                </c:pt>
                <c:pt idx="6">
                  <c:v>79.9018177337677</c:v>
                </c:pt>
                <c:pt idx="7">
                  <c:v>82.217634894631004</c:v>
                </c:pt>
                <c:pt idx="8">
                  <c:v>85.426091447293203</c:v>
                </c:pt>
                <c:pt idx="9">
                  <c:v>88.631926157362798</c:v>
                </c:pt>
                <c:pt idx="10">
                  <c:v>91.835868110958998</c:v>
                </c:pt>
                <c:pt idx="11">
                  <c:v>95.038109731740903</c:v>
                </c:pt>
                <c:pt idx="12">
                  <c:v>98.238702795493097</c:v>
                </c:pt>
                <c:pt idx="13">
                  <c:v>101.437661283559</c:v>
                </c:pt>
                <c:pt idx="14">
                  <c:v>104.63498900436601</c:v>
                </c:pt>
                <c:pt idx="15">
                  <c:v>107.830687030731</c:v>
                </c:pt>
                <c:pt idx="16">
                  <c:v>111.024755700532</c:v>
                </c:pt>
                <c:pt idx="17">
                  <c:v>114.217195154211</c:v>
                </c:pt>
                <c:pt idx="18">
                  <c:v>117.408005478978</c:v>
                </c:pt>
                <c:pt idx="19">
                  <c:v>119.483674808928</c:v>
                </c:pt>
                <c:pt idx="20">
                  <c:v>120.446714279975</c:v>
                </c:pt>
                <c:pt idx="21">
                  <c:v>121.411393071433</c:v>
                </c:pt>
                <c:pt idx="22">
                  <c:v>122.376340162218</c:v>
                </c:pt>
                <c:pt idx="23">
                  <c:v>123.341205339176</c:v>
                </c:pt>
                <c:pt idx="24">
                  <c:v>124.305897363721</c:v>
                </c:pt>
                <c:pt idx="25">
                  <c:v>125.270392398894</c:v>
                </c:pt>
                <c:pt idx="26">
                  <c:v>126.234684202351</c:v>
                </c:pt>
                <c:pt idx="27">
                  <c:v>127.198771126078</c:v>
                </c:pt>
                <c:pt idx="28">
                  <c:v>128.162652721683</c:v>
                </c:pt>
                <c:pt idx="29">
                  <c:v>129.126328853959</c:v>
                </c:pt>
                <c:pt idx="30">
                  <c:v>130.08979946944399</c:v>
                </c:pt>
                <c:pt idx="31">
                  <c:v>131.361914012791</c:v>
                </c:pt>
                <c:pt idx="32">
                  <c:v>132.94204030568201</c:v>
                </c:pt>
                <c:pt idx="33">
                  <c:v>134.521136841425</c:v>
                </c:pt>
                <c:pt idx="34">
                  <c:v>136.099620906583</c:v>
                </c:pt>
                <c:pt idx="35">
                  <c:v>137.677599428772</c:v>
                </c:pt>
                <c:pt idx="36">
                  <c:v>139.255100335409</c:v>
                </c:pt>
                <c:pt idx="37">
                  <c:v>140.83213092303501</c:v>
                </c:pt>
                <c:pt idx="38">
                  <c:v>142.40869308470701</c:v>
                </c:pt>
                <c:pt idx="39">
                  <c:v>143.98478729789301</c:v>
                </c:pt>
                <c:pt idx="40">
                  <c:v>145.56041366921201</c:v>
                </c:pt>
                <c:pt idx="41">
                  <c:v>147.13557220811799</c:v>
                </c:pt>
                <c:pt idx="42">
                  <c:v>148.710262898569</c:v>
                </c:pt>
                <c:pt idx="43">
                  <c:v>149.66481701536199</c:v>
                </c:pt>
                <c:pt idx="44">
                  <c:v>150.000581408584</c:v>
                </c:pt>
                <c:pt idx="45">
                  <c:v>150.33759825502801</c:v>
                </c:pt>
                <c:pt idx="46">
                  <c:v>150.674900586462</c:v>
                </c:pt>
                <c:pt idx="47">
                  <c:v>151.012243150644</c:v>
                </c:pt>
                <c:pt idx="48">
                  <c:v>151.34956250817299</c:v>
                </c:pt>
                <c:pt idx="49">
                  <c:v>151.68684220417401</c:v>
                </c:pt>
                <c:pt idx="50">
                  <c:v>152.02407796267801</c:v>
                </c:pt>
                <c:pt idx="51">
                  <c:v>152.36126866583601</c:v>
                </c:pt>
                <c:pt idx="52">
                  <c:v>152.69841401475301</c:v>
                </c:pt>
                <c:pt idx="53">
                  <c:v>153.03551392290001</c:v>
                </c:pt>
                <c:pt idx="54">
                  <c:v>153.372568358808</c:v>
                </c:pt>
                <c:pt idx="55">
                  <c:v>152.101266408534</c:v>
                </c:pt>
                <c:pt idx="56">
                  <c:v>149.224373319926</c:v>
                </c:pt>
                <c:pt idx="57">
                  <c:v>146.35065492174701</c:v>
                </c:pt>
                <c:pt idx="58">
                  <c:v>143.47689434196599</c:v>
                </c:pt>
                <c:pt idx="59">
                  <c:v>140.60228557126999</c:v>
                </c:pt>
                <c:pt idx="60">
                  <c:v>137.726624139357</c:v>
                </c:pt>
                <c:pt idx="61">
                  <c:v>134.849858103012</c:v>
                </c:pt>
                <c:pt idx="62">
                  <c:v>131.971974235305</c:v>
                </c:pt>
                <c:pt idx="63">
                  <c:v>129.092969132473</c:v>
                </c:pt>
                <c:pt idx="64">
                  <c:v>126.212841881787</c:v>
                </c:pt>
                <c:pt idx="65">
                  <c:v>123.331592201837</c:v>
                </c:pt>
                <c:pt idx="66">
                  <c:v>120.44921997105401</c:v>
                </c:pt>
                <c:pt idx="67">
                  <c:v>118.722060568769</c:v>
                </c:pt>
                <c:pt idx="68">
                  <c:v>118.14984216140699</c:v>
                </c:pt>
                <c:pt idx="69">
                  <c:v>117.57624208962901</c:v>
                </c:pt>
                <c:pt idx="70">
                  <c:v>117.002228681571</c:v>
                </c:pt>
                <c:pt idx="71">
                  <c:v>116.42804029055399</c:v>
                </c:pt>
                <c:pt idx="72">
                  <c:v>115.853737809793</c:v>
                </c:pt>
                <c:pt idx="73">
                  <c:v>115.27933689801399</c:v>
                </c:pt>
                <c:pt idx="74">
                  <c:v>114.704841597846</c:v>
                </c:pt>
                <c:pt idx="75">
                  <c:v>114.130252963522</c:v>
                </c:pt>
                <c:pt idx="76">
                  <c:v>113.55557127992699</c:v>
                </c:pt>
                <c:pt idx="77">
                  <c:v>112.980796633797</c:v>
                </c:pt>
                <c:pt idx="78">
                  <c:v>112.40592906082399</c:v>
                </c:pt>
                <c:pt idx="79">
                  <c:v>111.543821834607</c:v>
                </c:pt>
                <c:pt idx="80">
                  <c:v>110.394296361256</c:v>
                </c:pt>
                <c:pt idx="81">
                  <c:v>109.24444730059901</c:v>
                </c:pt>
                <c:pt idx="82">
                  <c:v>108.094377902793</c:v>
                </c:pt>
                <c:pt idx="83">
                  <c:v>106.944119304643</c:v>
                </c:pt>
                <c:pt idx="84">
                  <c:v>105.793679791657</c:v>
                </c:pt>
                <c:pt idx="85">
                  <c:v>104.643061516212</c:v>
                </c:pt>
                <c:pt idx="86">
                  <c:v>103.49226503074</c:v>
                </c:pt>
                <c:pt idx="87">
                  <c:v>102.34129047411599</c:v>
                </c:pt>
                <c:pt idx="88">
                  <c:v>101.19013787876101</c:v>
                </c:pt>
                <c:pt idx="89">
                  <c:v>100.03880724974999</c:v>
                </c:pt>
                <c:pt idx="90">
                  <c:v>98.8872985851431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2E-4B93-BED3-5D5221959E6F}"/>
            </c:ext>
          </c:extLst>
        </c:ser>
        <c:ser>
          <c:idx val="2"/>
          <c:order val="3"/>
          <c:tx>
            <c:v>P_elec0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module'!$K$15:$K$105</c:f>
              <c:numCache>
                <c:formatCode>General</c:formatCode>
                <c:ptCount val="91"/>
                <c:pt idx="0">
                  <c:v>67.959225070015904</c:v>
                </c:pt>
                <c:pt idx="1">
                  <c:v>69.301865312666706</c:v>
                </c:pt>
                <c:pt idx="2">
                  <c:v>70.628708328401203</c:v>
                </c:pt>
                <c:pt idx="3">
                  <c:v>71.946152298636704</c:v>
                </c:pt>
                <c:pt idx="4">
                  <c:v>73.257619850488993</c:v>
                </c:pt>
                <c:pt idx="5">
                  <c:v>74.564941130364403</c:v>
                </c:pt>
                <c:pt idx="6">
                  <c:v>75.869094410280795</c:v>
                </c:pt>
                <c:pt idx="7">
                  <c:v>78.012585581645297</c:v>
                </c:pt>
                <c:pt idx="8">
                  <c:v>80.9872962693087</c:v>
                </c:pt>
                <c:pt idx="9">
                  <c:v>83.946934522889805</c:v>
                </c:pt>
                <c:pt idx="10">
                  <c:v>86.894784761896005</c:v>
                </c:pt>
                <c:pt idx="11">
                  <c:v>89.832633603912896</c:v>
                </c:pt>
                <c:pt idx="12">
                  <c:v>92.761459161662899</c:v>
                </c:pt>
                <c:pt idx="13">
                  <c:v>95.681797920274704</c:v>
                </c:pt>
                <c:pt idx="14">
                  <c:v>98.593945555881504</c:v>
                </c:pt>
                <c:pt idx="15">
                  <c:v>101.498066730402</c:v>
                </c:pt>
                <c:pt idx="16">
                  <c:v>104.394254978905</c:v>
                </c:pt>
                <c:pt idx="17">
                  <c:v>107.282565300163</c:v>
                </c:pt>
                <c:pt idx="18">
                  <c:v>110.163031853757</c:v>
                </c:pt>
                <c:pt idx="19">
                  <c:v>112.00480000835999</c:v>
                </c:pt>
                <c:pt idx="20">
                  <c:v>112.82161141713</c:v>
                </c:pt>
                <c:pt idx="21">
                  <c:v>113.650833539611</c:v>
                </c:pt>
                <c:pt idx="22">
                  <c:v>114.48598508021399</c:v>
                </c:pt>
                <c:pt idx="23">
                  <c:v>115.323696415309</c:v>
                </c:pt>
                <c:pt idx="24">
                  <c:v>116.162205817848</c:v>
                </c:pt>
                <c:pt idx="25">
                  <c:v>117.000592489681</c:v>
                </c:pt>
                <c:pt idx="26">
                  <c:v>117.838375480552</c:v>
                </c:pt>
                <c:pt idx="27">
                  <c:v>118.675303811596</c:v>
                </c:pt>
                <c:pt idx="28">
                  <c:v>119.511246695417</c:v>
                </c:pt>
                <c:pt idx="29">
                  <c:v>120.346136137035</c:v>
                </c:pt>
                <c:pt idx="30">
                  <c:v>121.17993693419101</c:v>
                </c:pt>
                <c:pt idx="31">
                  <c:v>122.29625059133301</c:v>
                </c:pt>
                <c:pt idx="32">
                  <c:v>123.691516742619</c:v>
                </c:pt>
                <c:pt idx="33">
                  <c:v>125.080311287293</c:v>
                </c:pt>
                <c:pt idx="34">
                  <c:v>126.464584002488</c:v>
                </c:pt>
                <c:pt idx="35">
                  <c:v>127.845349921856</c:v>
                </c:pt>
                <c:pt idx="36">
                  <c:v>129.223140941389</c:v>
                </c:pt>
                <c:pt idx="37">
                  <c:v>130.59823612851901</c:v>
                </c:pt>
                <c:pt idx="38">
                  <c:v>131.97078223491701</c:v>
                </c:pt>
                <c:pt idx="39">
                  <c:v>133.34085679991199</c:v>
                </c:pt>
                <c:pt idx="40">
                  <c:v>134.70850117761501</c:v>
                </c:pt>
                <c:pt idx="41">
                  <c:v>136.073737813664</c:v>
                </c:pt>
                <c:pt idx="42">
                  <c:v>137.43657927806601</c:v>
                </c:pt>
                <c:pt idx="43">
                  <c:v>138.23375464273801</c:v>
                </c:pt>
                <c:pt idx="44">
                  <c:v>138.473083074275</c:v>
                </c:pt>
                <c:pt idx="45">
                  <c:v>138.72161406930999</c:v>
                </c:pt>
                <c:pt idx="46">
                  <c:v>138.97474079245501</c:v>
                </c:pt>
                <c:pt idx="47">
                  <c:v>139.230102585895</c:v>
                </c:pt>
                <c:pt idx="48">
                  <c:v>139.48648272243699</c:v>
                </c:pt>
                <c:pt idx="49">
                  <c:v>139.74325408489801</c:v>
                </c:pt>
                <c:pt idx="50">
                  <c:v>140.00009353921999</c:v>
                </c:pt>
                <c:pt idx="51">
                  <c:v>140.256834638431</c:v>
                </c:pt>
                <c:pt idx="52">
                  <c:v>140.51339167974399</c:v>
                </c:pt>
                <c:pt idx="53">
                  <c:v>140.76972055966101</c:v>
                </c:pt>
                <c:pt idx="54">
                  <c:v>141.02579860155001</c:v>
                </c:pt>
                <c:pt idx="55">
                  <c:v>139.83699858736099</c:v>
                </c:pt>
                <c:pt idx="56">
                  <c:v>137.22454200349799</c:v>
                </c:pt>
                <c:pt idx="57">
                  <c:v>134.64252229213901</c:v>
                </c:pt>
                <c:pt idx="58">
                  <c:v>132.073446916329</c:v>
                </c:pt>
                <c:pt idx="59">
                  <c:v>129.508555464333</c:v>
                </c:pt>
                <c:pt idx="60">
                  <c:v>126.943439427754</c:v>
                </c:pt>
                <c:pt idx="61">
                  <c:v>124.375879163064</c:v>
                </c:pt>
                <c:pt idx="62">
                  <c:v>121.804756273302</c:v>
                </c:pt>
                <c:pt idx="63">
                  <c:v>119.229506385812</c:v>
                </c:pt>
                <c:pt idx="64">
                  <c:v>116.649843840331</c:v>
                </c:pt>
                <c:pt idx="65">
                  <c:v>114.06562318373101</c:v>
                </c:pt>
                <c:pt idx="66">
                  <c:v>111.47676949210801</c:v>
                </c:pt>
                <c:pt idx="67">
                  <c:v>109.94856199602999</c:v>
                </c:pt>
                <c:pt idx="68">
                  <c:v>109.479325438212</c:v>
                </c:pt>
                <c:pt idx="69">
                  <c:v>109.002424972103</c:v>
                </c:pt>
                <c:pt idx="70">
                  <c:v>108.521351633519</c:v>
                </c:pt>
                <c:pt idx="71">
                  <c:v>108.03787469840999</c:v>
                </c:pt>
                <c:pt idx="72">
                  <c:v>107.552899924569</c:v>
                </c:pt>
                <c:pt idx="73">
                  <c:v>107.066891285555</c:v>
                </c:pt>
                <c:pt idx="74">
                  <c:v>106.580086469965</c:v>
                </c:pt>
                <c:pt idx="75">
                  <c:v>106.092607227546</c:v>
                </c:pt>
                <c:pt idx="76">
                  <c:v>105.60451589137701</c:v>
                </c:pt>
                <c:pt idx="77">
                  <c:v>105.11584433731301</c:v>
                </c:pt>
                <c:pt idx="78">
                  <c:v>104.626608825074</c:v>
                </c:pt>
                <c:pt idx="79">
                  <c:v>103.86534733480001</c:v>
                </c:pt>
                <c:pt idx="80">
                  <c:v>102.829655875429</c:v>
                </c:pt>
                <c:pt idx="81">
                  <c:v>101.789890956622</c:v>
                </c:pt>
                <c:pt idx="82">
                  <c:v>100.74767484450599</c:v>
                </c:pt>
                <c:pt idx="83">
                  <c:v>99.703838100767797</c:v>
                </c:pt>
                <c:pt idx="84">
                  <c:v>98.658805197477605</c:v>
                </c:pt>
                <c:pt idx="85">
                  <c:v>97.612793009208104</c:v>
                </c:pt>
                <c:pt idx="86">
                  <c:v>96.565912293974407</c:v>
                </c:pt>
                <c:pt idx="87">
                  <c:v>95.518219564374107</c:v>
                </c:pt>
                <c:pt idx="88">
                  <c:v>94.469743602283799</c:v>
                </c:pt>
                <c:pt idx="89">
                  <c:v>93.420499012878693</c:v>
                </c:pt>
                <c:pt idx="90">
                  <c:v>92.370493153582501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2E-4B93-BED3-5D5221959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Công suất phát điện tức thời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hiệu suất điện của MD6 </a:t>
            </a:r>
          </a:p>
          <a:p>
            <a:pPr defTabSz="914400">
              <a:defRPr/>
            </a:pPr>
            <a:r>
              <a:rPr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module'!$H$15:$H$105</c:f>
              <c:numCache>
                <c:formatCode>General</c:formatCode>
                <c:ptCount val="91"/>
                <c:pt idx="0">
                  <c:v>22.433453764202799</c:v>
                </c:pt>
                <c:pt idx="1">
                  <c:v>22.4676276431742</c:v>
                </c:pt>
                <c:pt idx="2">
                  <c:v>22.502137337372002</c:v>
                </c:pt>
                <c:pt idx="3">
                  <c:v>22.536735203200902</c:v>
                </c:pt>
                <c:pt idx="4">
                  <c:v>22.5713569935698</c:v>
                </c:pt>
                <c:pt idx="5">
                  <c:v>22.605986041178902</c:v>
                </c:pt>
                <c:pt idx="6">
                  <c:v>22.6406180234559</c:v>
                </c:pt>
                <c:pt idx="7">
                  <c:v>22.6871630054723</c:v>
                </c:pt>
                <c:pt idx="8">
                  <c:v>22.748177512711798</c:v>
                </c:pt>
                <c:pt idx="9">
                  <c:v>22.812398650267699</c:v>
                </c:pt>
                <c:pt idx="10">
                  <c:v>22.877435971969899</c:v>
                </c:pt>
                <c:pt idx="11">
                  <c:v>22.9426830591613</c:v>
                </c:pt>
                <c:pt idx="12">
                  <c:v>23.0079830672207</c:v>
                </c:pt>
                <c:pt idx="13">
                  <c:v>23.073295343447398</c:v>
                </c:pt>
                <c:pt idx="14">
                  <c:v>23.1386093538033</c:v>
                </c:pt>
                <c:pt idx="15">
                  <c:v>23.203922373919301</c:v>
                </c:pt>
                <c:pt idx="16">
                  <c:v>23.2692337043914</c:v>
                </c:pt>
                <c:pt idx="17">
                  <c:v>23.3345431708211</c:v>
                </c:pt>
                <c:pt idx="18">
                  <c:v>23.3998507349101</c:v>
                </c:pt>
                <c:pt idx="19">
                  <c:v>23.450263204960802</c:v>
                </c:pt>
                <c:pt idx="20">
                  <c:v>23.482588383277498</c:v>
                </c:pt>
                <c:pt idx="21">
                  <c:v>23.510910629616799</c:v>
                </c:pt>
                <c:pt idx="22">
                  <c:v>23.538214918200001</c:v>
                </c:pt>
                <c:pt idx="23">
                  <c:v>23.565257577597201</c:v>
                </c:pt>
                <c:pt idx="24">
                  <c:v>23.5922340149103</c:v>
                </c:pt>
                <c:pt idx="25">
                  <c:v>23.6191948338769</c:v>
                </c:pt>
                <c:pt idx="26">
                  <c:v>23.6461531437945</c:v>
                </c:pt>
                <c:pt idx="27">
                  <c:v>23.6731123417904</c:v>
                </c:pt>
                <c:pt idx="28">
                  <c:v>23.700073309183001</c:v>
                </c:pt>
                <c:pt idx="29">
                  <c:v>23.7270362756197</c:v>
                </c:pt>
                <c:pt idx="30">
                  <c:v>23.754001301951501</c:v>
                </c:pt>
                <c:pt idx="31">
                  <c:v>23.785105926304499</c:v>
                </c:pt>
                <c:pt idx="32">
                  <c:v>23.821236542517301</c:v>
                </c:pt>
                <c:pt idx="33">
                  <c:v>23.858480138868799</c:v>
                </c:pt>
                <c:pt idx="34">
                  <c:v>23.896007961054899</c:v>
                </c:pt>
                <c:pt idx="35">
                  <c:v>23.933610143299902</c:v>
                </c:pt>
                <c:pt idx="36">
                  <c:v>23.971232497258502</c:v>
                </c:pt>
                <c:pt idx="37">
                  <c:v>24.0088610005166</c:v>
                </c:pt>
                <c:pt idx="38">
                  <c:v>24.046492025007399</c:v>
                </c:pt>
                <c:pt idx="39">
                  <c:v>24.0841246335278</c:v>
                </c:pt>
                <c:pt idx="40">
                  <c:v>24.121758585489399</c:v>
                </c:pt>
                <c:pt idx="41">
                  <c:v>24.1593938206357</c:v>
                </c:pt>
                <c:pt idx="42">
                  <c:v>24.1970303253912</c:v>
                </c:pt>
                <c:pt idx="43">
                  <c:v>24.226346174110301</c:v>
                </c:pt>
                <c:pt idx="44">
                  <c:v>24.2455600967726</c:v>
                </c:pt>
                <c:pt idx="45">
                  <c:v>24.262543060707699</c:v>
                </c:pt>
                <c:pt idx="46">
                  <c:v>24.2789606356726</c:v>
                </c:pt>
                <c:pt idx="47">
                  <c:v>24.295234286830699</c:v>
                </c:pt>
                <c:pt idx="48">
                  <c:v>24.311472768743698</c:v>
                </c:pt>
                <c:pt idx="49">
                  <c:v>24.327704210783999</c:v>
                </c:pt>
                <c:pt idx="50">
                  <c:v>24.3439358916111</c:v>
                </c:pt>
                <c:pt idx="51">
                  <c:v>24.360169695531098</c:v>
                </c:pt>
                <c:pt idx="52">
                  <c:v>24.376406111200499</c:v>
                </c:pt>
                <c:pt idx="53">
                  <c:v>24.392645266190399</c:v>
                </c:pt>
                <c:pt idx="54">
                  <c:v>24.408887194654099</c:v>
                </c:pt>
                <c:pt idx="55">
                  <c:v>24.399801720707401</c:v>
                </c:pt>
                <c:pt idx="56">
                  <c:v>24.359678727116801</c:v>
                </c:pt>
                <c:pt idx="57">
                  <c:v>24.3123879244955</c:v>
                </c:pt>
                <c:pt idx="58">
                  <c:v>24.263259870943301</c:v>
                </c:pt>
                <c:pt idx="59">
                  <c:v>24.213655185684701</c:v>
                </c:pt>
                <c:pt idx="60">
                  <c:v>24.163925641431199</c:v>
                </c:pt>
                <c:pt idx="61">
                  <c:v>24.114162281926099</c:v>
                </c:pt>
                <c:pt idx="62">
                  <c:v>24.064388667480198</c:v>
                </c:pt>
                <c:pt idx="63">
                  <c:v>24.014610892586099</c:v>
                </c:pt>
                <c:pt idx="64">
                  <c:v>23.9648305317161</c:v>
                </c:pt>
                <c:pt idx="65">
                  <c:v>23.915047989630999</c:v>
                </c:pt>
                <c:pt idx="66">
                  <c:v>23.865263368382699</c:v>
                </c:pt>
                <c:pt idx="67">
                  <c:v>23.827242815777598</c:v>
                </c:pt>
                <c:pt idx="68">
                  <c:v>23.803221910007998</c:v>
                </c:pt>
                <c:pt idx="69">
                  <c:v>23.781990098295701</c:v>
                </c:pt>
                <c:pt idx="70">
                  <c:v>23.761456760295601</c:v>
                </c:pt>
                <c:pt idx="71">
                  <c:v>23.7411048919828</c:v>
                </c:pt>
                <c:pt idx="72">
                  <c:v>23.720801792506499</c:v>
                </c:pt>
                <c:pt idx="73">
                  <c:v>23.700513196979799</c:v>
                </c:pt>
                <c:pt idx="74">
                  <c:v>23.680230243404001</c:v>
                </c:pt>
                <c:pt idx="75">
                  <c:v>23.659950637459499</c:v>
                </c:pt>
                <c:pt idx="76">
                  <c:v>23.6396737840825</c:v>
                </c:pt>
                <c:pt idx="77">
                  <c:v>23.619399528022701</c:v>
                </c:pt>
                <c:pt idx="78">
                  <c:v>23.599127827890602</c:v>
                </c:pt>
                <c:pt idx="79">
                  <c:v>23.578717290133302</c:v>
                </c:pt>
                <c:pt idx="80">
                  <c:v>23.5584224600683</c:v>
                </c:pt>
                <c:pt idx="81">
                  <c:v>23.538461058151402</c:v>
                </c:pt>
                <c:pt idx="82">
                  <c:v>23.518597470463899</c:v>
                </c:pt>
                <c:pt idx="83">
                  <c:v>23.498759785011099</c:v>
                </c:pt>
                <c:pt idx="84">
                  <c:v>23.478928652275499</c:v>
                </c:pt>
                <c:pt idx="85">
                  <c:v>23.459098984210598</c:v>
                </c:pt>
                <c:pt idx="86">
                  <c:v>23.4392694529887</c:v>
                </c:pt>
                <c:pt idx="87">
                  <c:v>23.419439713173698</c:v>
                </c:pt>
                <c:pt idx="88">
                  <c:v>23.399609674933199</c:v>
                </c:pt>
                <c:pt idx="89">
                  <c:v>23.379779314799599</c:v>
                </c:pt>
                <c:pt idx="90">
                  <c:v>23.359948626518801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4-4380-8FA7-BCABAD9176B2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module'!$I$15:$I$105</c:f>
              <c:numCache>
                <c:formatCode>General</c:formatCode>
                <c:ptCount val="91"/>
                <c:pt idx="0">
                  <c:v>34.798683185808002</c:v>
                </c:pt>
                <c:pt idx="1">
                  <c:v>34.877321504119401</c:v>
                </c:pt>
                <c:pt idx="2">
                  <c:v>35.008035125114297</c:v>
                </c:pt>
                <c:pt idx="3">
                  <c:v>35.165966475166002</c:v>
                </c:pt>
                <c:pt idx="4">
                  <c:v>35.338101135531097</c:v>
                </c:pt>
                <c:pt idx="5">
                  <c:v>35.517626229982298</c:v>
                </c:pt>
                <c:pt idx="6">
                  <c:v>35.7009761696225</c:v>
                </c:pt>
                <c:pt idx="7">
                  <c:v>35.919644912420999</c:v>
                </c:pt>
                <c:pt idx="8">
                  <c:v>36.188427079160398</c:v>
                </c:pt>
                <c:pt idx="9">
                  <c:v>36.481613038626399</c:v>
                </c:pt>
                <c:pt idx="10">
                  <c:v>36.787384672084102</c:v>
                </c:pt>
                <c:pt idx="11">
                  <c:v>37.099601654180702</c:v>
                </c:pt>
                <c:pt idx="12">
                  <c:v>37.4150565154699</c:v>
                </c:pt>
                <c:pt idx="13">
                  <c:v>37.732074250326598</c:v>
                </c:pt>
                <c:pt idx="14">
                  <c:v>38.049780619035097</c:v>
                </c:pt>
                <c:pt idx="15">
                  <c:v>38.367719597299903</c:v>
                </c:pt>
                <c:pt idx="16">
                  <c:v>38.685653461707901</c:v>
                </c:pt>
                <c:pt idx="17">
                  <c:v>39.003458374163401</c:v>
                </c:pt>
                <c:pt idx="18">
                  <c:v>39.321069876011798</c:v>
                </c:pt>
                <c:pt idx="19">
                  <c:v>39.596824614484099</c:v>
                </c:pt>
                <c:pt idx="20">
                  <c:v>39.811178263346001</c:v>
                </c:pt>
                <c:pt idx="21">
                  <c:v>39.995716342793301</c:v>
                </c:pt>
                <c:pt idx="22">
                  <c:v>40.164810961162601</c:v>
                </c:pt>
                <c:pt idx="23">
                  <c:v>40.3258735731239</c:v>
                </c:pt>
                <c:pt idx="24">
                  <c:v>40.4827476098625</c:v>
                </c:pt>
                <c:pt idx="25">
                  <c:v>40.637426012013599</c:v>
                </c:pt>
                <c:pt idx="26">
                  <c:v>40.790941853002799</c:v>
                </c:pt>
                <c:pt idx="27">
                  <c:v>40.943830476464797</c:v>
                </c:pt>
                <c:pt idx="28">
                  <c:v>41.096369217260801</c:v>
                </c:pt>
                <c:pt idx="29">
                  <c:v>41.248701708070001</c:v>
                </c:pt>
                <c:pt idx="30">
                  <c:v>41.400902317447702</c:v>
                </c:pt>
                <c:pt idx="31">
                  <c:v>41.5645583706604</c:v>
                </c:pt>
                <c:pt idx="32">
                  <c:v>41.745087360466201</c:v>
                </c:pt>
                <c:pt idx="33">
                  <c:v>41.933716849075502</c:v>
                </c:pt>
                <c:pt idx="34">
                  <c:v>42.126472312173497</c:v>
                </c:pt>
                <c:pt idx="35">
                  <c:v>42.3213118377247</c:v>
                </c:pt>
                <c:pt idx="36">
                  <c:v>42.517180387933898</c:v>
                </c:pt>
                <c:pt idx="37">
                  <c:v>42.713532891226599</c:v>
                </c:pt>
                <c:pt idx="38">
                  <c:v>42.910087852137998</c:v>
                </c:pt>
                <c:pt idx="39">
                  <c:v>43.106699957955101</c:v>
                </c:pt>
                <c:pt idx="40">
                  <c:v>43.3032942318072</c:v>
                </c:pt>
                <c:pt idx="41">
                  <c:v>43.499832010331602</c:v>
                </c:pt>
                <c:pt idx="42">
                  <c:v>43.696293371328203</c:v>
                </c:pt>
                <c:pt idx="43">
                  <c:v>43.869475252622003</c:v>
                </c:pt>
                <c:pt idx="44">
                  <c:v>44.008587550124801</c:v>
                </c:pt>
                <c:pt idx="45">
                  <c:v>44.131317115451701</c:v>
                </c:pt>
                <c:pt idx="46">
                  <c:v>44.245638807636901</c:v>
                </c:pt>
                <c:pt idx="47">
                  <c:v>44.355629846577799</c:v>
                </c:pt>
                <c:pt idx="48">
                  <c:v>44.463386871503602</c:v>
                </c:pt>
                <c:pt idx="49">
                  <c:v>44.569988060227303</c:v>
                </c:pt>
                <c:pt idx="50">
                  <c:v>44.675987729286597</c:v>
                </c:pt>
                <c:pt idx="51">
                  <c:v>44.781670800259498</c:v>
                </c:pt>
                <c:pt idx="52">
                  <c:v>44.8871836916733</c:v>
                </c:pt>
                <c:pt idx="53">
                  <c:v>44.9926016305335</c:v>
                </c:pt>
                <c:pt idx="54">
                  <c:v>45.0979632592977</c:v>
                </c:pt>
                <c:pt idx="55">
                  <c:v>45.123133771658402</c:v>
                </c:pt>
                <c:pt idx="56">
                  <c:v>45.030320548978501</c:v>
                </c:pt>
                <c:pt idx="57">
                  <c:v>44.880358355720297</c:v>
                </c:pt>
                <c:pt idx="58">
                  <c:v>44.7011308545977</c:v>
                </c:pt>
                <c:pt idx="59">
                  <c:v>44.506850753694103</c:v>
                </c:pt>
                <c:pt idx="60">
                  <c:v>44.304800496937901</c:v>
                </c:pt>
                <c:pt idx="61">
                  <c:v>44.098713316250297</c:v>
                </c:pt>
                <c:pt idx="62">
                  <c:v>43.890503599248397</c:v>
                </c:pt>
                <c:pt idx="63">
                  <c:v>43.681153367964697</c:v>
                </c:pt>
                <c:pt idx="64">
                  <c:v>43.471166549126202</c:v>
                </c:pt>
                <c:pt idx="65">
                  <c:v>43.260801830475003</c:v>
                </c:pt>
                <c:pt idx="66">
                  <c:v>43.0501920605235</c:v>
                </c:pt>
                <c:pt idx="67">
                  <c:v>42.862493647058301</c:v>
                </c:pt>
                <c:pt idx="68">
                  <c:v>42.707911580228398</c:v>
                </c:pt>
                <c:pt idx="69">
                  <c:v>42.568588482519502</c:v>
                </c:pt>
                <c:pt idx="70">
                  <c:v>42.437065045983204</c:v>
                </c:pt>
                <c:pt idx="71">
                  <c:v>42.309542905973501</c:v>
                </c:pt>
                <c:pt idx="72">
                  <c:v>42.184067872238799</c:v>
                </c:pt>
                <c:pt idx="73">
                  <c:v>42.059633806880001</c:v>
                </c:pt>
                <c:pt idx="74">
                  <c:v>41.935722535957801</c:v>
                </c:pt>
                <c:pt idx="75">
                  <c:v>41.812067121451001</c:v>
                </c:pt>
                <c:pt idx="76">
                  <c:v>41.6885300127839</c:v>
                </c:pt>
                <c:pt idx="77">
                  <c:v>41.565040311741797</c:v>
                </c:pt>
                <c:pt idx="78">
                  <c:v>41.441561464083499</c:v>
                </c:pt>
                <c:pt idx="79">
                  <c:v>41.327373072391303</c:v>
                </c:pt>
                <c:pt idx="80">
                  <c:v>41.2274188370302</c:v>
                </c:pt>
                <c:pt idx="81">
                  <c:v>41.134960243920702</c:v>
                </c:pt>
                <c:pt idx="82">
                  <c:v>41.046367889231099</c:v>
                </c:pt>
                <c:pt idx="83">
                  <c:v>40.959764405186803</c:v>
                </c:pt>
                <c:pt idx="84">
                  <c:v>40.874180250363501</c:v>
                </c:pt>
                <c:pt idx="85">
                  <c:v>40.789114678719898</c:v>
                </c:pt>
                <c:pt idx="86">
                  <c:v>40.704309028524897</c:v>
                </c:pt>
                <c:pt idx="87">
                  <c:v>40.619629668094099</c:v>
                </c:pt>
                <c:pt idx="88">
                  <c:v>40.535007550046799</c:v>
                </c:pt>
                <c:pt idx="89">
                  <c:v>40.4504069929297</c:v>
                </c:pt>
                <c:pt idx="90">
                  <c:v>40.365809555493399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C4-4380-8FA7-BCABAD91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η_e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module'!$L$15:$L$105</c:f>
              <c:numCache>
                <c:formatCode>General</c:formatCode>
                <c:ptCount val="91"/>
                <c:pt idx="0">
                  <c:v>20.200190606392201</c:v>
                </c:pt>
                <c:pt idx="1">
                  <c:v>20.1975250438324</c:v>
                </c:pt>
                <c:pt idx="2">
                  <c:v>20.194833287685</c:v>
                </c:pt>
                <c:pt idx="3">
                  <c:v>20.192134654150301</c:v>
                </c:pt>
                <c:pt idx="4">
                  <c:v>20.189434154501601</c:v>
                </c:pt>
                <c:pt idx="5">
                  <c:v>20.186733088787999</c:v>
                </c:pt>
                <c:pt idx="6">
                  <c:v>20.184031794170401</c:v>
                </c:pt>
                <c:pt idx="7">
                  <c:v>20.1804012855732</c:v>
                </c:pt>
                <c:pt idx="8">
                  <c:v>20.1756421540085</c:v>
                </c:pt>
                <c:pt idx="9">
                  <c:v>20.170632905279099</c:v>
                </c:pt>
                <c:pt idx="10">
                  <c:v>20.1655599941863</c:v>
                </c:pt>
                <c:pt idx="11">
                  <c:v>20.160470721385401</c:v>
                </c:pt>
                <c:pt idx="12">
                  <c:v>20.155377320756799</c:v>
                </c:pt>
                <c:pt idx="13">
                  <c:v>20.150282963211101</c:v>
                </c:pt>
                <c:pt idx="14">
                  <c:v>20.145188470403301</c:v>
                </c:pt>
                <c:pt idx="15">
                  <c:v>20.1400940548343</c:v>
                </c:pt>
                <c:pt idx="16">
                  <c:v>20.134999771057501</c:v>
                </c:pt>
                <c:pt idx="17">
                  <c:v>20.129905632676</c:v>
                </c:pt>
                <c:pt idx="18">
                  <c:v>20.124811642676999</c:v>
                </c:pt>
                <c:pt idx="19">
                  <c:v>20.120879470013101</c:v>
                </c:pt>
                <c:pt idx="20">
                  <c:v>20.118358106104399</c:v>
                </c:pt>
                <c:pt idx="21">
                  <c:v>20.116148970889899</c:v>
                </c:pt>
                <c:pt idx="22">
                  <c:v>20.1140192363804</c:v>
                </c:pt>
                <c:pt idx="23">
                  <c:v>20.1119099089474</c:v>
                </c:pt>
                <c:pt idx="24">
                  <c:v>20.109805746837001</c:v>
                </c:pt>
                <c:pt idx="25">
                  <c:v>20.107702802957601</c:v>
                </c:pt>
                <c:pt idx="26">
                  <c:v>20.105600054783999</c:v>
                </c:pt>
                <c:pt idx="27">
                  <c:v>20.103497237340299</c:v>
                </c:pt>
                <c:pt idx="28">
                  <c:v>20.101394281883699</c:v>
                </c:pt>
                <c:pt idx="29">
                  <c:v>20.099291170501701</c:v>
                </c:pt>
                <c:pt idx="30">
                  <c:v>20.0971878984478</c:v>
                </c:pt>
                <c:pt idx="31">
                  <c:v>20.0947617377482</c:v>
                </c:pt>
                <c:pt idx="32">
                  <c:v>20.091943549683599</c:v>
                </c:pt>
                <c:pt idx="33">
                  <c:v>20.089038549168201</c:v>
                </c:pt>
                <c:pt idx="34">
                  <c:v>20.0861113790377</c:v>
                </c:pt>
                <c:pt idx="35">
                  <c:v>20.083178408822601</c:v>
                </c:pt>
                <c:pt idx="36">
                  <c:v>20.080243865213799</c:v>
                </c:pt>
                <c:pt idx="37">
                  <c:v>20.077308841959699</c:v>
                </c:pt>
                <c:pt idx="38">
                  <c:v>20.0743736220494</c:v>
                </c:pt>
                <c:pt idx="39">
                  <c:v>20.0714382785848</c:v>
                </c:pt>
                <c:pt idx="40">
                  <c:v>20.068502830331798</c:v>
                </c:pt>
                <c:pt idx="41">
                  <c:v>20.065567281990401</c:v>
                </c:pt>
                <c:pt idx="42">
                  <c:v>20.0626316346195</c:v>
                </c:pt>
                <c:pt idx="43">
                  <c:v>20.060344998419399</c:v>
                </c:pt>
                <c:pt idx="44">
                  <c:v>20.058846312451699</c:v>
                </c:pt>
                <c:pt idx="45">
                  <c:v>20.057521641264799</c:v>
                </c:pt>
                <c:pt idx="46">
                  <c:v>20.056241070417499</c:v>
                </c:pt>
                <c:pt idx="47">
                  <c:v>20.054971725627201</c:v>
                </c:pt>
                <c:pt idx="48">
                  <c:v>20.053705124038</c:v>
                </c:pt>
                <c:pt idx="49">
                  <c:v>20.052439071558801</c:v>
                </c:pt>
                <c:pt idx="50">
                  <c:v>20.051173000454298</c:v>
                </c:pt>
                <c:pt idx="51">
                  <c:v>20.049906763748599</c:v>
                </c:pt>
                <c:pt idx="52">
                  <c:v>20.048640323326399</c:v>
                </c:pt>
                <c:pt idx="53">
                  <c:v>20.0473736692371</c:v>
                </c:pt>
                <c:pt idx="54">
                  <c:v>20.046106798817</c:v>
                </c:pt>
                <c:pt idx="55">
                  <c:v>20.0468154657848</c:v>
                </c:pt>
                <c:pt idx="56">
                  <c:v>20.049945059284902</c:v>
                </c:pt>
                <c:pt idx="57">
                  <c:v>20.053633741889399</c:v>
                </c:pt>
                <c:pt idx="58">
                  <c:v>20.057465730066401</c:v>
                </c:pt>
                <c:pt idx="59">
                  <c:v>20.061334895516602</c:v>
                </c:pt>
                <c:pt idx="60">
                  <c:v>20.065213799968401</c:v>
                </c:pt>
                <c:pt idx="61">
                  <c:v>20.069095342009799</c:v>
                </c:pt>
                <c:pt idx="62">
                  <c:v>20.0729776839365</c:v>
                </c:pt>
                <c:pt idx="63">
                  <c:v>20.076860350378301</c:v>
                </c:pt>
                <c:pt idx="64">
                  <c:v>20.080743218526099</c:v>
                </c:pt>
                <c:pt idx="65">
                  <c:v>20.0846262568088</c:v>
                </c:pt>
                <c:pt idx="66">
                  <c:v>20.088509457266198</c:v>
                </c:pt>
                <c:pt idx="67">
                  <c:v>20.091475060369302</c:v>
                </c:pt>
                <c:pt idx="68">
                  <c:v>20.093348691019401</c:v>
                </c:pt>
                <c:pt idx="69">
                  <c:v>20.095004772332899</c:v>
                </c:pt>
                <c:pt idx="70">
                  <c:v>20.0966063726969</c:v>
                </c:pt>
                <c:pt idx="71">
                  <c:v>20.098193818425301</c:v>
                </c:pt>
                <c:pt idx="72">
                  <c:v>20.099777460184502</c:v>
                </c:pt>
                <c:pt idx="73">
                  <c:v>20.101359970635599</c:v>
                </c:pt>
                <c:pt idx="74">
                  <c:v>20.102942041014501</c:v>
                </c:pt>
                <c:pt idx="75">
                  <c:v>20.104523850278198</c:v>
                </c:pt>
                <c:pt idx="76">
                  <c:v>20.106105444841599</c:v>
                </c:pt>
                <c:pt idx="77">
                  <c:v>20.107686836814199</c:v>
                </c:pt>
                <c:pt idx="78">
                  <c:v>20.109268029424499</c:v>
                </c:pt>
                <c:pt idx="79">
                  <c:v>20.110860051369599</c:v>
                </c:pt>
                <c:pt idx="80">
                  <c:v>20.112443048114699</c:v>
                </c:pt>
                <c:pt idx="81">
                  <c:v>20.114000037464201</c:v>
                </c:pt>
                <c:pt idx="82">
                  <c:v>20.115549397303798</c:v>
                </c:pt>
                <c:pt idx="83">
                  <c:v>20.117096736769099</c:v>
                </c:pt>
                <c:pt idx="84">
                  <c:v>20.1186435651225</c:v>
                </c:pt>
                <c:pt idx="85">
                  <c:v>20.120190279231601</c:v>
                </c:pt>
                <c:pt idx="86">
                  <c:v>20.121736982666899</c:v>
                </c:pt>
                <c:pt idx="87">
                  <c:v>20.1232837023725</c:v>
                </c:pt>
                <c:pt idx="88">
                  <c:v>20.124830445355201</c:v>
                </c:pt>
                <c:pt idx="89">
                  <c:v>20.1263772134456</c:v>
                </c:pt>
                <c:pt idx="90">
                  <c:v>20.127924007131501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C4-4380-8FA7-BCABAD9176B2}"/>
            </c:ext>
          </c:extLst>
        </c:ser>
        <c:ser>
          <c:idx val="2"/>
          <c:order val="3"/>
          <c:tx>
            <c:v>η_e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module'!$M$15:$M$105</c:f>
              <c:numCache>
                <c:formatCode>General</c:formatCode>
                <c:ptCount val="91"/>
                <c:pt idx="0">
                  <c:v>19.235702711506999</c:v>
                </c:pt>
                <c:pt idx="1">
                  <c:v>19.229568922678698</c:v>
                </c:pt>
                <c:pt idx="2">
                  <c:v>19.219373260241099</c:v>
                </c:pt>
                <c:pt idx="3">
                  <c:v>19.2070546149371</c:v>
                </c:pt>
                <c:pt idx="4">
                  <c:v>19.193628111428598</c:v>
                </c:pt>
                <c:pt idx="5">
                  <c:v>19.179625154061402</c:v>
                </c:pt>
                <c:pt idx="6">
                  <c:v>19.165323858769401</c:v>
                </c:pt>
                <c:pt idx="7">
                  <c:v>19.148267696831201</c:v>
                </c:pt>
                <c:pt idx="8">
                  <c:v>19.127302687825502</c:v>
                </c:pt>
                <c:pt idx="9">
                  <c:v>19.104434182987099</c:v>
                </c:pt>
                <c:pt idx="10">
                  <c:v>19.080583995577399</c:v>
                </c:pt>
                <c:pt idx="11">
                  <c:v>19.056231070973901</c:v>
                </c:pt>
                <c:pt idx="12">
                  <c:v>19.031625591793301</c:v>
                </c:pt>
                <c:pt idx="13">
                  <c:v>19.0068982084745</c:v>
                </c:pt>
                <c:pt idx="14">
                  <c:v>18.982117111715301</c:v>
                </c:pt>
                <c:pt idx="15">
                  <c:v>18.957317871410599</c:v>
                </c:pt>
                <c:pt idx="16">
                  <c:v>18.9325190299868</c:v>
                </c:pt>
                <c:pt idx="17">
                  <c:v>18.907730246815301</c:v>
                </c:pt>
                <c:pt idx="18">
                  <c:v>18.8829565496711</c:v>
                </c:pt>
                <c:pt idx="19">
                  <c:v>18.861447680070199</c:v>
                </c:pt>
                <c:pt idx="20">
                  <c:v>18.844728095459001</c:v>
                </c:pt>
                <c:pt idx="21">
                  <c:v>18.830334125262102</c:v>
                </c:pt>
                <c:pt idx="22">
                  <c:v>18.817144745029299</c:v>
                </c:pt>
                <c:pt idx="23">
                  <c:v>18.804581861296299</c:v>
                </c:pt>
                <c:pt idx="24">
                  <c:v>18.7923456864307</c:v>
                </c:pt>
                <c:pt idx="25">
                  <c:v>18.780280771062898</c:v>
                </c:pt>
                <c:pt idx="26">
                  <c:v>18.768306535465801</c:v>
                </c:pt>
                <c:pt idx="27">
                  <c:v>18.756381222835699</c:v>
                </c:pt>
                <c:pt idx="28">
                  <c:v>18.744483201053701</c:v>
                </c:pt>
                <c:pt idx="29">
                  <c:v>18.732601266770502</c:v>
                </c:pt>
                <c:pt idx="30">
                  <c:v>18.720729619239101</c:v>
                </c:pt>
                <c:pt idx="31">
                  <c:v>18.7079644470885</c:v>
                </c:pt>
                <c:pt idx="32">
                  <c:v>18.6938831858836</c:v>
                </c:pt>
                <c:pt idx="33">
                  <c:v>18.6791700857721</c:v>
                </c:pt>
                <c:pt idx="34">
                  <c:v>18.664135159650499</c:v>
                </c:pt>
                <c:pt idx="35">
                  <c:v>18.6489376766575</c:v>
                </c:pt>
                <c:pt idx="36">
                  <c:v>18.633659929741199</c:v>
                </c:pt>
                <c:pt idx="37">
                  <c:v>18.6183444344843</c:v>
                </c:pt>
                <c:pt idx="38">
                  <c:v>18.603013147533201</c:v>
                </c:pt>
                <c:pt idx="39">
                  <c:v>18.5876774032795</c:v>
                </c:pt>
                <c:pt idx="40">
                  <c:v>18.572343049918999</c:v>
                </c:pt>
                <c:pt idx="41">
                  <c:v>18.557013103194102</c:v>
                </c:pt>
                <c:pt idx="42">
                  <c:v>18.541689117036402</c:v>
                </c:pt>
                <c:pt idx="43">
                  <c:v>18.528180930295498</c:v>
                </c:pt>
                <c:pt idx="44">
                  <c:v>18.5173301710903</c:v>
                </c:pt>
                <c:pt idx="45">
                  <c:v>18.507757264994801</c:v>
                </c:pt>
                <c:pt idx="46">
                  <c:v>18.4988401730043</c:v>
                </c:pt>
                <c:pt idx="47">
                  <c:v>18.4902608719669</c:v>
                </c:pt>
                <c:pt idx="48">
                  <c:v>18.481855824022698</c:v>
                </c:pt>
                <c:pt idx="49">
                  <c:v>18.473540931302299</c:v>
                </c:pt>
                <c:pt idx="50">
                  <c:v>18.465272957115602</c:v>
                </c:pt>
                <c:pt idx="51">
                  <c:v>18.457029677579801</c:v>
                </c:pt>
                <c:pt idx="52">
                  <c:v>18.4487996720495</c:v>
                </c:pt>
                <c:pt idx="53">
                  <c:v>18.4405770728184</c:v>
                </c:pt>
                <c:pt idx="54">
                  <c:v>18.432358865774798</c:v>
                </c:pt>
                <c:pt idx="55">
                  <c:v>18.430395565810599</c:v>
                </c:pt>
                <c:pt idx="56">
                  <c:v>18.4376349971797</c:v>
                </c:pt>
                <c:pt idx="57">
                  <c:v>18.449332048253801</c:v>
                </c:pt>
                <c:pt idx="58">
                  <c:v>18.463311793341401</c:v>
                </c:pt>
                <c:pt idx="59">
                  <c:v>18.478465641211901</c:v>
                </c:pt>
                <c:pt idx="60">
                  <c:v>18.4942255612388</c:v>
                </c:pt>
                <c:pt idx="61">
                  <c:v>18.510300361332501</c:v>
                </c:pt>
                <c:pt idx="62">
                  <c:v>18.526540719258598</c:v>
                </c:pt>
                <c:pt idx="63">
                  <c:v>18.542870037298801</c:v>
                </c:pt>
                <c:pt idx="64">
                  <c:v>18.559249009168202</c:v>
                </c:pt>
                <c:pt idx="65">
                  <c:v>18.575657457222899</c:v>
                </c:pt>
                <c:pt idx="66">
                  <c:v>18.5920850192792</c:v>
                </c:pt>
                <c:pt idx="67">
                  <c:v>18.606725495529499</c:v>
                </c:pt>
                <c:pt idx="68">
                  <c:v>18.6187828967422</c:v>
                </c:pt>
                <c:pt idx="69">
                  <c:v>18.629650098363499</c:v>
                </c:pt>
                <c:pt idx="70">
                  <c:v>18.639908926413302</c:v>
                </c:pt>
                <c:pt idx="71">
                  <c:v>18.6498556533341</c:v>
                </c:pt>
                <c:pt idx="72">
                  <c:v>18.6596427059654</c:v>
                </c:pt>
                <c:pt idx="73">
                  <c:v>18.669348563063402</c:v>
                </c:pt>
                <c:pt idx="74">
                  <c:v>18.679013642195301</c:v>
                </c:pt>
                <c:pt idx="75">
                  <c:v>18.688658764526799</c:v>
                </c:pt>
                <c:pt idx="76">
                  <c:v>18.698294659002901</c:v>
                </c:pt>
                <c:pt idx="77">
                  <c:v>18.7079268556841</c:v>
                </c:pt>
                <c:pt idx="78">
                  <c:v>18.717558205801499</c:v>
                </c:pt>
                <c:pt idx="79">
                  <c:v>18.726464900353498</c:v>
                </c:pt>
                <c:pt idx="80">
                  <c:v>18.7342613307116</c:v>
                </c:pt>
                <c:pt idx="81">
                  <c:v>18.741473100974201</c:v>
                </c:pt>
                <c:pt idx="82">
                  <c:v>18.748383304640001</c:v>
                </c:pt>
                <c:pt idx="83">
                  <c:v>18.755138376395401</c:v>
                </c:pt>
                <c:pt idx="84">
                  <c:v>18.761813940471601</c:v>
                </c:pt>
                <c:pt idx="85">
                  <c:v>18.768449055059801</c:v>
                </c:pt>
                <c:pt idx="86">
                  <c:v>18.775063895775101</c:v>
                </c:pt>
                <c:pt idx="87">
                  <c:v>18.781668885888699</c:v>
                </c:pt>
                <c:pt idx="88">
                  <c:v>18.788269411096302</c:v>
                </c:pt>
                <c:pt idx="89">
                  <c:v>18.794868254551499</c:v>
                </c:pt>
                <c:pt idx="90">
                  <c:v>18.801466854671499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C4-4380-8FA7-BCABAD91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t>Nhiệt độ (oC)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t>Hiệu suất điện tức thời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 rot="0" vert="eaVert"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359410</xdr:colOff>
      <xdr:row>28</xdr:row>
      <xdr:rowOff>112395</xdr:rowOff>
    </xdr:from>
    <xdr:to>
      <xdr:col>17</xdr:col>
      <xdr:colOff>427990</xdr:colOff>
      <xdr:row>51</xdr:row>
      <xdr:rowOff>151130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381000</xdr:colOff>
      <xdr:row>2</xdr:row>
      <xdr:rowOff>129540</xdr:rowOff>
    </xdr:from>
    <xdr:to>
      <xdr:col>17</xdr:col>
      <xdr:colOff>449580</xdr:colOff>
      <xdr:row>25</xdr:row>
      <xdr:rowOff>167640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83820</xdr:colOff>
      <xdr:row>55</xdr:row>
      <xdr:rowOff>129540</xdr:rowOff>
    </xdr:from>
    <xdr:to>
      <xdr:col>25</xdr:col>
      <xdr:colOff>152400</xdr:colOff>
      <xdr:row>79</xdr:row>
      <xdr:rowOff>153035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83820</xdr:colOff>
      <xdr:row>81</xdr:row>
      <xdr:rowOff>0</xdr:rowOff>
    </xdr:from>
    <xdr:to>
      <xdr:col>25</xdr:col>
      <xdr:colOff>152400</xdr:colOff>
      <xdr:row>104</xdr:row>
      <xdr:rowOff>38735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16</xdr:row>
      <xdr:rowOff>99060</xdr:rowOff>
    </xdr:from>
    <xdr:to>
      <xdr:col>8</xdr:col>
      <xdr:colOff>510540</xdr:colOff>
      <xdr:row>39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40</xdr:row>
      <xdr:rowOff>152400</xdr:rowOff>
    </xdr:from>
    <xdr:to>
      <xdr:col>8</xdr:col>
      <xdr:colOff>548640</xdr:colOff>
      <xdr:row>63</xdr:row>
      <xdr:rowOff>60960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822960</xdr:colOff>
      <xdr:row>40</xdr:row>
      <xdr:rowOff>144780</xdr:rowOff>
    </xdr:from>
    <xdr:to>
      <xdr:col>18</xdr:col>
      <xdr:colOff>487680</xdr:colOff>
      <xdr:row>63</xdr:row>
      <xdr:rowOff>53340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93</xdr:row>
      <xdr:rowOff>171450</xdr:rowOff>
    </xdr:from>
    <xdr:to>
      <xdr:col>12</xdr:col>
      <xdr:colOff>247650</xdr:colOff>
      <xdr:row>116</xdr:row>
      <xdr:rowOff>80010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274320</xdr:colOff>
      <xdr:row>0</xdr:row>
      <xdr:rowOff>45720</xdr:rowOff>
    </xdr:from>
    <xdr:to>
      <xdr:col>32</xdr:col>
      <xdr:colOff>22860</xdr:colOff>
      <xdr:row>4</xdr:row>
      <xdr:rowOff>76200</xdr:rowOff>
    </xdr:to>
    <xdr:sp macro="" textlink="">
      <xdr:nvSpPr>
        <xdr:cNvPr id="2" name="Text Box 1"/>
        <xdr:cNvSpPr txBox="1"/>
      </xdr:nvSpPr>
      <xdr:spPr>
        <a:xfrm>
          <a:off x="17731740" y="45720"/>
          <a:ext cx="627126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So sánh nhiệt độ T_pv của MD5 và mô-đun PV 400Wp ở tháng 3,6,9</a:t>
          </a:r>
        </a:p>
        <a:p>
          <a:pPr algn="l"/>
          <a:r>
            <a:rPr lang="en-US" sz="1100"/>
            <a:t>So sánh công suất điện mô-đun tạo ra, công suất bơm</a:t>
          </a:r>
        </a:p>
      </xdr:txBody>
    </xdr:sp>
    <xdr:clientData/>
  </xdr:twoCellAnchor>
  <xdr:twoCellAnchor>
    <xdr:from>
      <xdr:col>19</xdr:col>
      <xdr:colOff>91440</xdr:colOff>
      <xdr:row>16</xdr:row>
      <xdr:rowOff>91440</xdr:rowOff>
    </xdr:from>
    <xdr:to>
      <xdr:col>27</xdr:col>
      <xdr:colOff>426720</xdr:colOff>
      <xdr:row>39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15240</xdr:colOff>
      <xdr:row>40</xdr:row>
      <xdr:rowOff>30480</xdr:rowOff>
    </xdr:from>
    <xdr:to>
      <xdr:col>27</xdr:col>
      <xdr:colOff>350520</xdr:colOff>
      <xdr:row>62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358140</xdr:colOff>
      <xdr:row>16</xdr:row>
      <xdr:rowOff>22860</xdr:rowOff>
    </xdr:from>
    <xdr:to>
      <xdr:col>37</xdr:col>
      <xdr:colOff>358140</xdr:colOff>
      <xdr:row>38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66</xdr:row>
      <xdr:rowOff>0</xdr:rowOff>
    </xdr:from>
    <xdr:to>
      <xdr:col>27</xdr:col>
      <xdr:colOff>335280</xdr:colOff>
      <xdr:row>88</xdr:row>
      <xdr:rowOff>91440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90</xdr:row>
      <xdr:rowOff>175260</xdr:rowOff>
    </xdr:from>
    <xdr:to>
      <xdr:col>27</xdr:col>
      <xdr:colOff>335280</xdr:colOff>
      <xdr:row>113</xdr:row>
      <xdr:rowOff>83820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VV/Doctor/Luan%20an%20TS/Lu&#7853;n%20&#193;n%20TS%20-%20B&#225;o%20c&#225;o/Lu&#7853;n%20&#193;n/Simulation/MP%20PVT%20HW/K&#7871;t%20qu&#7843;/RUN%2012%20th&#225;ng%20type%201/do%20thi%20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D1"/>
      <sheetName val="MD2"/>
      <sheetName val="MD5"/>
      <sheetName val="So sanh 3 MD 150 lít"/>
      <sheetName val="So sanh 3 MD 200 lít"/>
      <sheetName val="SS sản lượng nhiệt, điện 3 MD"/>
    </sheetNames>
    <sheetDataSet>
      <sheetData sheetId="0"/>
      <sheetData sheetId="1">
        <row r="59">
          <cell r="A59" t="str">
            <v>Tháng 1</v>
          </cell>
        </row>
        <row r="60">
          <cell r="A60" t="str">
            <v>Tháng 2</v>
          </cell>
        </row>
        <row r="61">
          <cell r="A61" t="str">
            <v>Tháng 3</v>
          </cell>
        </row>
        <row r="62">
          <cell r="A62" t="str">
            <v>Tháng 4</v>
          </cell>
        </row>
        <row r="63">
          <cell r="A63" t="str">
            <v>Tháng 5</v>
          </cell>
        </row>
        <row r="64">
          <cell r="A64" t="str">
            <v>Tháng 6</v>
          </cell>
        </row>
        <row r="65">
          <cell r="A65" t="str">
            <v>Tháng 7</v>
          </cell>
        </row>
        <row r="66">
          <cell r="A66" t="str">
            <v>Tháng 8</v>
          </cell>
        </row>
        <row r="67">
          <cell r="A67" t="str">
            <v>Tháng 9</v>
          </cell>
        </row>
        <row r="68">
          <cell r="A68" t="str">
            <v>Tháng 10</v>
          </cell>
        </row>
        <row r="69">
          <cell r="A69" t="str">
            <v>Tháng 11</v>
          </cell>
        </row>
        <row r="70">
          <cell r="A70" t="str">
            <v>Tháng 12</v>
          </cell>
        </row>
      </sheetData>
      <sheetData sheetId="2">
        <row r="60">
          <cell r="A60" t="str">
            <v>Tháng 1</v>
          </cell>
        </row>
        <row r="61">
          <cell r="A61" t="str">
            <v>Tháng 2</v>
          </cell>
        </row>
        <row r="62">
          <cell r="A62" t="str">
            <v>Tháng 3</v>
          </cell>
        </row>
        <row r="63">
          <cell r="A63" t="str">
            <v>Tháng 4</v>
          </cell>
        </row>
        <row r="64">
          <cell r="A64" t="str">
            <v>Tháng 5</v>
          </cell>
        </row>
        <row r="65">
          <cell r="A65" t="str">
            <v>Tháng 6</v>
          </cell>
        </row>
        <row r="66">
          <cell r="A66" t="str">
            <v>Tháng 7</v>
          </cell>
        </row>
        <row r="67">
          <cell r="A67" t="str">
            <v>Tháng 8</v>
          </cell>
        </row>
        <row r="68">
          <cell r="A68" t="str">
            <v>Tháng 9</v>
          </cell>
        </row>
        <row r="69">
          <cell r="A69" t="str">
            <v>Tháng 10</v>
          </cell>
        </row>
        <row r="70">
          <cell r="A70" t="str">
            <v>Tháng 11</v>
          </cell>
        </row>
        <row r="71">
          <cell r="A71" t="str">
            <v>Tháng 12</v>
          </cell>
        </row>
      </sheetData>
      <sheetData sheetId="3">
        <row r="60">
          <cell r="C60">
            <v>2.7523039838322898</v>
          </cell>
        </row>
        <row r="61">
          <cell r="C61">
            <v>2.4275211312296898</v>
          </cell>
        </row>
        <row r="62">
          <cell r="C62">
            <v>3.2896628139913</v>
          </cell>
        </row>
        <row r="63">
          <cell r="C63">
            <v>2.45121939156062</v>
          </cell>
        </row>
        <row r="64">
          <cell r="C64">
            <v>1.64703838127916</v>
          </cell>
        </row>
        <row r="65">
          <cell r="C65">
            <v>2.49646478037408</v>
          </cell>
        </row>
        <row r="66">
          <cell r="C66">
            <v>1.4456223104621599</v>
          </cell>
        </row>
        <row r="67">
          <cell r="C67">
            <v>1.52724234517269</v>
          </cell>
        </row>
        <row r="68">
          <cell r="C68">
            <v>1.0375958558299401</v>
          </cell>
        </row>
        <row r="69">
          <cell r="C69">
            <v>2.8761506936332402</v>
          </cell>
        </row>
        <row r="70">
          <cell r="C70">
            <v>2.3716513263442298</v>
          </cell>
        </row>
        <row r="71">
          <cell r="C71">
            <v>2.4297034287908001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58"/>
  <sheetViews>
    <sheetView workbookViewId="0">
      <selection activeCell="J5" sqref="J5:J15"/>
    </sheetView>
  </sheetViews>
  <sheetFormatPr defaultColWidth="9" defaultRowHeight="15"/>
  <cols>
    <col min="3" max="3" width="9" style="13"/>
    <col min="4" max="8" width="14.140625"/>
    <col min="9" max="9" width="12.85546875"/>
    <col min="10" max="10" width="9" style="13"/>
    <col min="11" max="13" width="14.140625"/>
    <col min="14" max="16" width="12.85546875"/>
    <col min="17" max="17" width="14.140625"/>
    <col min="18" max="29" width="12.85546875"/>
  </cols>
  <sheetData>
    <row r="2" spans="1:29">
      <c r="D2" s="15" t="s">
        <v>0</v>
      </c>
      <c r="E2" s="15"/>
      <c r="F2" s="15"/>
      <c r="G2" s="3"/>
      <c r="J2" s="17" t="s">
        <v>0</v>
      </c>
      <c r="K2" s="17"/>
      <c r="L2" s="17"/>
      <c r="M2" s="17"/>
    </row>
    <row r="3" spans="1:29">
      <c r="D3" s="15" t="s">
        <v>1</v>
      </c>
      <c r="E3" s="15"/>
      <c r="F3" s="15"/>
      <c r="G3" s="3"/>
      <c r="J3" s="17" t="s">
        <v>1</v>
      </c>
      <c r="K3" s="17"/>
      <c r="L3" s="17"/>
      <c r="M3" s="17"/>
    </row>
    <row r="4" spans="1:29">
      <c r="C4" s="13">
        <v>200</v>
      </c>
      <c r="D4">
        <v>250</v>
      </c>
      <c r="E4">
        <v>300</v>
      </c>
      <c r="F4">
        <v>350</v>
      </c>
      <c r="G4" s="6">
        <v>256</v>
      </c>
      <c r="J4" s="13">
        <v>200</v>
      </c>
      <c r="K4">
        <v>250</v>
      </c>
      <c r="L4">
        <v>300</v>
      </c>
      <c r="M4">
        <v>350</v>
      </c>
      <c r="O4" t="s">
        <v>1</v>
      </c>
      <c r="P4" s="15" t="s">
        <v>62</v>
      </c>
      <c r="Q4" s="15"/>
      <c r="R4" s="15"/>
      <c r="S4" s="15"/>
      <c r="T4" s="15"/>
      <c r="U4" s="16"/>
      <c r="V4" s="11"/>
      <c r="W4" s="11"/>
      <c r="X4" s="15"/>
      <c r="Y4" s="15"/>
      <c r="Z4" s="15"/>
      <c r="AA4" s="15"/>
      <c r="AB4" s="15"/>
      <c r="AC4" s="15"/>
    </row>
    <row r="5" spans="1:29">
      <c r="A5" s="14">
        <v>1</v>
      </c>
      <c r="B5" t="s">
        <v>2</v>
      </c>
      <c r="C5" s="13">
        <v>4.1789090246104408</v>
      </c>
      <c r="D5">
        <v>4.178909024610439</v>
      </c>
      <c r="E5">
        <v>4.1789090246104363</v>
      </c>
      <c r="F5">
        <v>4.1789090246104399</v>
      </c>
      <c r="I5" t="s">
        <v>2</v>
      </c>
      <c r="J5" s="13">
        <f>C5*31+C16*28+C27*31+C38*30+C49*31+C60*30+C71*31+C82*31+C93*30+C104*31+C115*30+C126*31</f>
        <v>1364.4671900798962</v>
      </c>
      <c r="K5">
        <f>D5*31+D16*28+D27*31+D38*30+D49*31+D60*30+D71*31+D82*31+D93*30+D104*31+D115*30+D126*31</f>
        <v>1364.4671900798958</v>
      </c>
      <c r="L5">
        <f t="shared" ref="J5:M8" si="0">E5*31+E16*28+E27*31+E38*30+E49*31+E60*30+E71*31+E82*31+E93*30+E104*31+E115*30+E126*31</f>
        <v>1364.4671900798965</v>
      </c>
      <c r="M5">
        <f t="shared" si="0"/>
        <v>1364.4671900798969</v>
      </c>
      <c r="O5" s="10"/>
      <c r="P5" t="s">
        <v>2</v>
      </c>
      <c r="Q5" t="s">
        <v>3</v>
      </c>
      <c r="R5" t="s">
        <v>4</v>
      </c>
      <c r="S5" t="s">
        <v>5</v>
      </c>
      <c r="T5" t="s">
        <v>6</v>
      </c>
      <c r="U5" t="s">
        <v>7</v>
      </c>
      <c r="V5" t="s">
        <v>8</v>
      </c>
      <c r="W5" t="s">
        <v>9</v>
      </c>
    </row>
    <row r="6" spans="1:29">
      <c r="A6" s="14"/>
      <c r="B6" t="s">
        <v>3</v>
      </c>
      <c r="C6" s="13">
        <v>5.2746420192109742</v>
      </c>
      <c r="D6">
        <v>5.0350324614512729</v>
      </c>
      <c r="E6">
        <v>4.9223689381038156</v>
      </c>
      <c r="F6">
        <v>4.8542338151096445</v>
      </c>
      <c r="I6" t="s">
        <v>3</v>
      </c>
      <c r="J6" s="13">
        <f t="shared" si="0"/>
        <v>1714.6718492100492</v>
      </c>
      <c r="K6">
        <f t="shared" si="0"/>
        <v>1627.9089440105249</v>
      </c>
      <c r="L6">
        <f t="shared" si="0"/>
        <v>1594.1766439366947</v>
      </c>
      <c r="M6">
        <f t="shared" si="0"/>
        <v>1574.1611266996172</v>
      </c>
      <c r="O6" t="s">
        <v>13</v>
      </c>
      <c r="P6">
        <f>G5</f>
        <v>0</v>
      </c>
      <c r="Q6">
        <f>G6</f>
        <v>0</v>
      </c>
      <c r="R6">
        <f>G7</f>
        <v>0</v>
      </c>
      <c r="S6">
        <f>G8</f>
        <v>0</v>
      </c>
      <c r="T6">
        <f>G9</f>
        <v>0</v>
      </c>
      <c r="U6">
        <f>G10</f>
        <v>0</v>
      </c>
      <c r="V6">
        <f>G11</f>
        <v>0</v>
      </c>
      <c r="W6">
        <f>G12</f>
        <v>0</v>
      </c>
    </row>
    <row r="7" spans="1:29">
      <c r="A7" s="14"/>
      <c r="B7" t="s">
        <v>4</v>
      </c>
      <c r="C7" s="13">
        <v>1.0394210236665518</v>
      </c>
      <c r="D7">
        <v>1.0394210236665515</v>
      </c>
      <c r="E7">
        <v>1.0394210236665518</v>
      </c>
      <c r="F7">
        <v>1.0394210236665515</v>
      </c>
      <c r="I7" t="s">
        <v>4</v>
      </c>
      <c r="J7" s="13">
        <f t="shared" si="0"/>
        <v>313.0063266886761</v>
      </c>
      <c r="K7">
        <f t="shared" si="0"/>
        <v>313.0063266886761</v>
      </c>
      <c r="L7">
        <f t="shared" si="0"/>
        <v>313.0063266886761</v>
      </c>
      <c r="M7">
        <f t="shared" si="0"/>
        <v>313.0063266886761</v>
      </c>
      <c r="O7" t="s">
        <v>14</v>
      </c>
      <c r="P7">
        <f>G16</f>
        <v>0</v>
      </c>
      <c r="Q7">
        <f>G17</f>
        <v>0</v>
      </c>
      <c r="R7">
        <f>G18</f>
        <v>0</v>
      </c>
      <c r="S7">
        <f>G19</f>
        <v>0</v>
      </c>
      <c r="T7">
        <f>G20</f>
        <v>0</v>
      </c>
      <c r="U7">
        <f>G21</f>
        <v>0</v>
      </c>
      <c r="V7">
        <f>G22</f>
        <v>0</v>
      </c>
      <c r="W7">
        <f>G23</f>
        <v>0</v>
      </c>
    </row>
    <row r="8" spans="1:29">
      <c r="A8" s="14"/>
      <c r="B8" t="s">
        <v>5</v>
      </c>
      <c r="C8" s="13">
        <v>-0.52442567637551873</v>
      </c>
      <c r="D8">
        <v>-0.21205691661296144</v>
      </c>
      <c r="E8">
        <v>-6.3582989509831239E-2</v>
      </c>
      <c r="F8">
        <v>2.6599044136000241E-2</v>
      </c>
      <c r="I8" t="s">
        <v>5</v>
      </c>
      <c r="J8" s="13">
        <f t="shared" si="0"/>
        <v>-184.93761895268779</v>
      </c>
      <c r="K8">
        <f t="shared" si="0"/>
        <v>-71.904665925163854</v>
      </c>
      <c r="L8">
        <f t="shared" si="0"/>
        <v>-26.938865436394742</v>
      </c>
      <c r="M8">
        <f t="shared" si="0"/>
        <v>3.4744465001606439E-2</v>
      </c>
      <c r="O8" t="s">
        <v>15</v>
      </c>
      <c r="P8">
        <f>G27</f>
        <v>0</v>
      </c>
      <c r="Q8">
        <f>G28</f>
        <v>0</v>
      </c>
      <c r="R8">
        <f>G29</f>
        <v>0</v>
      </c>
      <c r="S8">
        <f>G30</f>
        <v>0</v>
      </c>
      <c r="T8">
        <f>G31</f>
        <v>0</v>
      </c>
      <c r="U8">
        <f>G32</f>
        <v>0</v>
      </c>
      <c r="V8">
        <f>G33</f>
        <v>0</v>
      </c>
      <c r="W8">
        <f>G34</f>
        <v>0</v>
      </c>
    </row>
    <row r="9" spans="1:29">
      <c r="A9" s="14"/>
      <c r="B9" t="s">
        <v>6</v>
      </c>
      <c r="C9" s="13">
        <v>80.45488252105676</v>
      </c>
      <c r="D9">
        <v>80.454882521056732</v>
      </c>
      <c r="E9">
        <v>80.454882521056675</v>
      </c>
      <c r="F9">
        <v>80.454882521056746</v>
      </c>
      <c r="I9" t="s">
        <v>6</v>
      </c>
      <c r="J9" s="13">
        <f t="shared" ref="J9:K14" si="1">(C9+C20+C31+C42+C53+C64+C75+C86+C97+C108+C119+C130)/12</f>
        <v>89.98299981272794</v>
      </c>
      <c r="K9">
        <f t="shared" si="1"/>
        <v>89.982999812727925</v>
      </c>
      <c r="L9">
        <f t="shared" ref="L9:L14" si="2">(E9+E20+E31+E42+E53+E64+E75+E86+E97+E108+E119+E130)/12</f>
        <v>89.98299981272794</v>
      </c>
      <c r="M9">
        <f t="shared" ref="M9:M14" si="3">(F9+F20+F31+F42+F53+F64+F75+F86+F97+F108+F119+F130)/12</f>
        <v>89.982999812727954</v>
      </c>
      <c r="O9" t="s">
        <v>16</v>
      </c>
      <c r="P9">
        <f>G38</f>
        <v>0</v>
      </c>
      <c r="Q9">
        <f>G39</f>
        <v>0</v>
      </c>
      <c r="R9">
        <f>G40</f>
        <v>0</v>
      </c>
      <c r="S9">
        <f>G41</f>
        <v>0</v>
      </c>
      <c r="T9">
        <f>G42</f>
        <v>0</v>
      </c>
      <c r="U9">
        <f>G43</f>
        <v>0</v>
      </c>
      <c r="V9">
        <f>G44</f>
        <v>0</v>
      </c>
      <c r="W9">
        <f>G45</f>
        <v>0</v>
      </c>
    </row>
    <row r="10" spans="1:29">
      <c r="A10" s="14"/>
      <c r="B10" t="s">
        <v>7</v>
      </c>
      <c r="C10" s="13">
        <v>19.890273993829069</v>
      </c>
      <c r="D10">
        <v>19.890273993829069</v>
      </c>
      <c r="E10">
        <v>19.890273993829069</v>
      </c>
      <c r="F10">
        <v>19.890273993829069</v>
      </c>
      <c r="I10" t="s">
        <v>7</v>
      </c>
      <c r="J10" s="13">
        <f t="shared" si="1"/>
        <v>19.942995078223106</v>
      </c>
      <c r="K10">
        <f t="shared" si="1"/>
        <v>19.942995078223106</v>
      </c>
      <c r="L10">
        <f t="shared" si="2"/>
        <v>19.942995078223106</v>
      </c>
      <c r="M10">
        <f t="shared" si="3"/>
        <v>19.942995078223106</v>
      </c>
      <c r="O10" t="s">
        <v>17</v>
      </c>
      <c r="P10">
        <f>G49</f>
        <v>0</v>
      </c>
      <c r="Q10">
        <f>G50</f>
        <v>0</v>
      </c>
      <c r="R10">
        <f>G51</f>
        <v>0</v>
      </c>
      <c r="S10">
        <f>G52</f>
        <v>0</v>
      </c>
      <c r="T10">
        <f>G53</f>
        <v>0</v>
      </c>
      <c r="U10">
        <f>G54</f>
        <v>0</v>
      </c>
      <c r="V10">
        <f>G55</f>
        <v>0</v>
      </c>
      <c r="W10">
        <f>G56</f>
        <v>0</v>
      </c>
    </row>
    <row r="11" spans="1:29">
      <c r="A11" s="14"/>
      <c r="B11" t="s">
        <v>8</v>
      </c>
      <c r="C11" s="13">
        <v>91.057766715919485</v>
      </c>
      <c r="D11">
        <v>92.579764555414002</v>
      </c>
      <c r="E11">
        <v>93.305665691957955</v>
      </c>
      <c r="F11">
        <v>93.74801917529183</v>
      </c>
      <c r="I11" t="s">
        <v>8</v>
      </c>
      <c r="J11" s="13">
        <f t="shared" si="1"/>
        <v>100.49055253852225</v>
      </c>
      <c r="K11">
        <f t="shared" si="1"/>
        <v>102.09957282944151</v>
      </c>
      <c r="L11">
        <f t="shared" si="2"/>
        <v>102.80349199228243</v>
      </c>
      <c r="M11">
        <f t="shared" si="3"/>
        <v>103.24108930615888</v>
      </c>
      <c r="O11" t="s">
        <v>18</v>
      </c>
      <c r="P11">
        <f>G60</f>
        <v>0</v>
      </c>
      <c r="Q11">
        <f>G61</f>
        <v>0</v>
      </c>
      <c r="R11">
        <f>G62</f>
        <v>0</v>
      </c>
      <c r="S11">
        <f>G63</f>
        <v>0</v>
      </c>
      <c r="T11">
        <f>G64</f>
        <v>0</v>
      </c>
      <c r="U11">
        <f>G65</f>
        <v>0</v>
      </c>
      <c r="V11">
        <f>G66</f>
        <v>0</v>
      </c>
      <c r="W11">
        <f>G67</f>
        <v>0</v>
      </c>
    </row>
    <row r="12" spans="1:29">
      <c r="A12" s="14"/>
      <c r="B12" t="s">
        <v>9</v>
      </c>
      <c r="C12" s="13">
        <v>-3.9229671912954109</v>
      </c>
      <c r="D12">
        <v>1.1082753102501652</v>
      </c>
      <c r="E12">
        <v>3.229141939884109</v>
      </c>
      <c r="F12">
        <v>4.4370442890890729</v>
      </c>
      <c r="I12" t="s">
        <v>9</v>
      </c>
      <c r="J12" s="13">
        <f t="shared" si="1"/>
        <v>-4.5750999106129617</v>
      </c>
      <c r="K12">
        <f t="shared" si="1"/>
        <v>0.75424262965490196</v>
      </c>
      <c r="L12">
        <f t="shared" si="2"/>
        <v>2.6811375466595533</v>
      </c>
      <c r="M12">
        <f t="shared" si="3"/>
        <v>3.7745706750382375</v>
      </c>
      <c r="O12" t="s">
        <v>19</v>
      </c>
      <c r="P12">
        <f>G71</f>
        <v>0</v>
      </c>
      <c r="Q12">
        <f>G72</f>
        <v>0</v>
      </c>
      <c r="R12">
        <f>G73</f>
        <v>0</v>
      </c>
      <c r="S12">
        <f>G74</f>
        <v>0</v>
      </c>
      <c r="T12">
        <f>G75</f>
        <v>0</v>
      </c>
      <c r="U12">
        <f>G76</f>
        <v>0</v>
      </c>
      <c r="V12">
        <f>G77</f>
        <v>0</v>
      </c>
      <c r="W12">
        <f>G78</f>
        <v>0</v>
      </c>
    </row>
    <row r="13" spans="1:29">
      <c r="A13" s="14"/>
      <c r="B13" t="s">
        <v>10</v>
      </c>
      <c r="C13" s="13">
        <v>4.4925152139805036</v>
      </c>
      <c r="D13">
        <v>4.9663067291755727</v>
      </c>
      <c r="E13">
        <v>5.3187631875117471</v>
      </c>
      <c r="F13">
        <v>5.5964305623112311</v>
      </c>
      <c r="I13" t="s">
        <v>10</v>
      </c>
      <c r="J13" s="13">
        <f t="shared" si="1"/>
        <v>4.9060134773445832</v>
      </c>
      <c r="K13">
        <f t="shared" si="1"/>
        <v>5.3829025670127715</v>
      </c>
      <c r="L13">
        <f t="shared" si="2"/>
        <v>5.7371750233451779</v>
      </c>
      <c r="M13">
        <f t="shared" si="3"/>
        <v>6.0166859216612734</v>
      </c>
      <c r="O13" t="s">
        <v>20</v>
      </c>
      <c r="P13">
        <f>G82</f>
        <v>0</v>
      </c>
      <c r="Q13">
        <f>G83</f>
        <v>0</v>
      </c>
      <c r="R13">
        <f>G84</f>
        <v>0</v>
      </c>
      <c r="S13">
        <f>G85</f>
        <v>0</v>
      </c>
      <c r="T13">
        <f>G86</f>
        <v>0</v>
      </c>
      <c r="U13">
        <f>G87</f>
        <v>0</v>
      </c>
      <c r="V13">
        <f>G88</f>
        <v>0</v>
      </c>
      <c r="W13">
        <f>G89</f>
        <v>0</v>
      </c>
    </row>
    <row r="14" spans="1:29">
      <c r="A14" s="14"/>
      <c r="B14" t="s">
        <v>11</v>
      </c>
      <c r="C14" s="13">
        <v>75.405849776623626</v>
      </c>
      <c r="D14">
        <v>64.691148707106066</v>
      </c>
      <c r="E14">
        <v>58.268478472762041</v>
      </c>
      <c r="F14">
        <v>53.897448773218905</v>
      </c>
      <c r="I14" t="s">
        <v>11</v>
      </c>
      <c r="J14" s="13">
        <f t="shared" si="1"/>
        <v>70.419556997780745</v>
      </c>
      <c r="K14">
        <f t="shared" si="1"/>
        <v>60.723723095863427</v>
      </c>
      <c r="L14">
        <f t="shared" si="2"/>
        <v>55.078518451953947</v>
      </c>
      <c r="M14">
        <f t="shared" si="3"/>
        <v>51.228510093105193</v>
      </c>
      <c r="O14" t="s">
        <v>21</v>
      </c>
      <c r="P14">
        <f>G93</f>
        <v>0</v>
      </c>
      <c r="Q14">
        <f>G94</f>
        <v>0</v>
      </c>
      <c r="R14">
        <f>G95</f>
        <v>0</v>
      </c>
      <c r="S14">
        <f>G96</f>
        <v>0</v>
      </c>
      <c r="T14">
        <f>G97</f>
        <v>0</v>
      </c>
      <c r="U14">
        <f>G98</f>
        <v>0</v>
      </c>
      <c r="V14">
        <f>G99</f>
        <v>0</v>
      </c>
      <c r="W14">
        <f>G100</f>
        <v>0</v>
      </c>
    </row>
    <row r="15" spans="1:29">
      <c r="A15" s="14"/>
      <c r="B15" t="s">
        <v>12</v>
      </c>
      <c r="C15" s="13">
        <v>7.9706160079510708E-4</v>
      </c>
      <c r="D15">
        <v>7.9706160079510708E-4</v>
      </c>
      <c r="E15">
        <v>7.9706160079510708E-4</v>
      </c>
      <c r="F15">
        <v>7.9706160079510708E-4</v>
      </c>
      <c r="I15" t="s">
        <v>12</v>
      </c>
      <c r="J15" s="13">
        <f>C15*31+C26*28+C37*31+C48*30+C59*31+C70*30+C81*31+C92*31+C103*30+C114*31+C125*30+C136*31</f>
        <v>0.29092748429021414</v>
      </c>
      <c r="K15">
        <f>D15*31+D26*28+D37*31+D48*30+D59*31+D70*30+D81*31+D92*31+D103*30+D114*31+D125*30+D136*31</f>
        <v>0.29092748429021414</v>
      </c>
      <c r="L15">
        <f>E15*31+E26*28+E37*31+E48*30+E59*31+E70*30+E81*31+E92*31+E103*30+E114*31+E125*30+E136*31</f>
        <v>0.29092748429021414</v>
      </c>
      <c r="M15">
        <f>F15*31+F26*28+F37*31+F48*30+F59*31+F70*30+F81*31+F92*31+F103*30+F114*31+F125*30+F136*31</f>
        <v>0.29092748429021414</v>
      </c>
      <c r="O15" t="s">
        <v>22</v>
      </c>
      <c r="P15">
        <f>G104</f>
        <v>0</v>
      </c>
      <c r="Q15">
        <f>G105</f>
        <v>0</v>
      </c>
      <c r="R15">
        <f>G106</f>
        <v>0</v>
      </c>
      <c r="S15">
        <f>G107</f>
        <v>0</v>
      </c>
      <c r="T15">
        <f>G108</f>
        <v>0</v>
      </c>
      <c r="U15">
        <f>G109</f>
        <v>0</v>
      </c>
      <c r="V15">
        <f>G110</f>
        <v>0</v>
      </c>
      <c r="W15">
        <f>G111</f>
        <v>0</v>
      </c>
    </row>
    <row r="16" spans="1:29">
      <c r="A16" s="14">
        <v>2</v>
      </c>
      <c r="B16" t="s">
        <v>2</v>
      </c>
      <c r="C16" s="13">
        <v>3.8580628375775308</v>
      </c>
      <c r="D16">
        <v>3.8580628375775308</v>
      </c>
      <c r="E16">
        <v>3.8580628375775317</v>
      </c>
      <c r="F16">
        <v>3.8580628375775308</v>
      </c>
      <c r="O16" t="s">
        <v>23</v>
      </c>
      <c r="P16">
        <f>G115</f>
        <v>0</v>
      </c>
      <c r="Q16">
        <f>G116</f>
        <v>0</v>
      </c>
      <c r="R16">
        <f>G117</f>
        <v>0</v>
      </c>
      <c r="S16">
        <f>G118</f>
        <v>0</v>
      </c>
      <c r="T16">
        <f>G119</f>
        <v>0</v>
      </c>
      <c r="U16">
        <f>G120</f>
        <v>0</v>
      </c>
      <c r="V16">
        <f>G121</f>
        <v>0</v>
      </c>
      <c r="W16">
        <f>G122</f>
        <v>0</v>
      </c>
    </row>
    <row r="17" spans="1:23">
      <c r="A17" s="14"/>
      <c r="B17" t="s">
        <v>3</v>
      </c>
      <c r="C17" s="13">
        <v>4.7375618497506595</v>
      </c>
      <c r="D17">
        <v>4.5766899768003908</v>
      </c>
      <c r="E17">
        <v>4.4922698825570784</v>
      </c>
      <c r="F17">
        <v>4.4399720672317722</v>
      </c>
      <c r="O17" t="s">
        <v>24</v>
      </c>
      <c r="P17">
        <f>G126</f>
        <v>0</v>
      </c>
      <c r="Q17">
        <f>G127</f>
        <v>0</v>
      </c>
      <c r="R17">
        <f>G128</f>
        <v>0</v>
      </c>
      <c r="S17">
        <f>G129</f>
        <v>0</v>
      </c>
      <c r="T17">
        <f>G130</f>
        <v>0</v>
      </c>
      <c r="U17">
        <f>G131</f>
        <v>0</v>
      </c>
      <c r="V17">
        <f>G132</f>
        <v>0</v>
      </c>
      <c r="W17">
        <f>G133</f>
        <v>0</v>
      </c>
    </row>
    <row r="18" spans="1:23">
      <c r="A18" s="14"/>
      <c r="B18" t="s">
        <v>4</v>
      </c>
      <c r="C18" s="13">
        <v>0.90127989744177328</v>
      </c>
      <c r="D18">
        <v>0.90127989744177328</v>
      </c>
      <c r="E18">
        <v>0.90127989744177328</v>
      </c>
      <c r="F18">
        <v>0.90127989744177328</v>
      </c>
    </row>
    <row r="19" spans="1:23">
      <c r="A19" s="14"/>
      <c r="B19" t="s">
        <v>5</v>
      </c>
      <c r="C19" s="13">
        <v>-0.36886944269144573</v>
      </c>
      <c r="D19">
        <v>-0.15595386310284765</v>
      </c>
      <c r="E19">
        <v>-4.2982068793873007E-2</v>
      </c>
      <c r="F19">
        <v>2.7538762158836858E-2</v>
      </c>
    </row>
    <row r="20" spans="1:23">
      <c r="A20" s="14"/>
      <c r="B20" t="s">
        <v>6</v>
      </c>
      <c r="C20" s="13">
        <v>85.91597399583145</v>
      </c>
      <c r="D20">
        <v>85.915973995831465</v>
      </c>
      <c r="E20">
        <v>85.915973995831493</v>
      </c>
      <c r="F20">
        <v>85.915973995831493</v>
      </c>
    </row>
    <row r="21" spans="1:23">
      <c r="A21" s="14"/>
      <c r="B21" t="s">
        <v>7</v>
      </c>
      <c r="C21" s="13">
        <v>19.928515451609186</v>
      </c>
      <c r="D21">
        <v>19.92851545160919</v>
      </c>
      <c r="E21">
        <v>19.92851545160919</v>
      </c>
      <c r="F21">
        <v>19.92851545160919</v>
      </c>
    </row>
    <row r="22" spans="1:23">
      <c r="A22" s="14"/>
      <c r="B22" t="s">
        <v>8</v>
      </c>
      <c r="C22" s="13">
        <v>96.940932351799475</v>
      </c>
      <c r="D22">
        <v>98.171530634125702</v>
      </c>
      <c r="E22">
        <v>98.836765660129416</v>
      </c>
      <c r="F22">
        <v>99.256039161204882</v>
      </c>
    </row>
    <row r="23" spans="1:23">
      <c r="A23" s="14"/>
      <c r="B23" t="s">
        <v>9</v>
      </c>
      <c r="C23" s="13">
        <v>-2.3570418278171821</v>
      </c>
      <c r="D23">
        <v>1.3213694661761153</v>
      </c>
      <c r="E23">
        <v>3.1221380953499391</v>
      </c>
      <c r="F23">
        <v>4.1724364014729076</v>
      </c>
    </row>
    <row r="24" spans="1:23">
      <c r="A24" s="14"/>
      <c r="B24" t="s">
        <v>10</v>
      </c>
      <c r="C24" s="13">
        <v>4.8114439352837008</v>
      </c>
      <c r="D24">
        <v>5.2721377493217707</v>
      </c>
      <c r="E24">
        <v>5.6224483604301607</v>
      </c>
      <c r="F24">
        <v>5.8981132492745765</v>
      </c>
    </row>
    <row r="25" spans="1:23">
      <c r="A25" s="14"/>
      <c r="B25" t="s">
        <v>11</v>
      </c>
      <c r="C25" s="13">
        <v>70.792133861729354</v>
      </c>
      <c r="D25">
        <v>61.537051320217927</v>
      </c>
      <c r="E25">
        <v>55.800450449161112</v>
      </c>
      <c r="F25">
        <v>51.859161741494496</v>
      </c>
    </row>
    <row r="26" spans="1:23">
      <c r="A26" s="14"/>
      <c r="B26" t="s">
        <v>12</v>
      </c>
      <c r="C26" s="13">
        <v>7.9706160079510708E-4</v>
      </c>
      <c r="D26">
        <v>7.9706160079510708E-4</v>
      </c>
      <c r="E26">
        <v>7.9706160079510708E-4</v>
      </c>
      <c r="F26">
        <v>7.9706160079510708E-4</v>
      </c>
    </row>
    <row r="27" spans="1:23">
      <c r="A27" s="14">
        <v>3</v>
      </c>
      <c r="B27" t="s">
        <v>2</v>
      </c>
      <c r="C27" s="13">
        <v>4.8932297771439375</v>
      </c>
      <c r="D27">
        <v>4.8932297771439348</v>
      </c>
      <c r="E27">
        <v>4.8932297771439366</v>
      </c>
      <c r="F27">
        <v>4.8932297771439375</v>
      </c>
    </row>
    <row r="28" spans="1:23">
      <c r="A28" s="14"/>
      <c r="B28" t="s">
        <v>3</v>
      </c>
      <c r="C28" s="13">
        <v>7.095599050171808</v>
      </c>
      <c r="D28">
        <v>6.1993383396991035</v>
      </c>
      <c r="E28">
        <v>5.9682184674989003</v>
      </c>
      <c r="F28">
        <v>5.8488757816702597</v>
      </c>
    </row>
    <row r="29" spans="1:23">
      <c r="A29" s="14"/>
      <c r="B29" t="s">
        <v>4</v>
      </c>
      <c r="C29" s="13">
        <v>1.1769071708905001</v>
      </c>
      <c r="D29">
        <v>1.1769071708905001</v>
      </c>
      <c r="E29">
        <v>1.1769071708905001</v>
      </c>
      <c r="F29">
        <v>1.1769071708905001</v>
      </c>
    </row>
    <row r="30" spans="1:23">
      <c r="A30" s="14"/>
      <c r="B30" t="s">
        <v>5</v>
      </c>
      <c r="C30" s="13">
        <v>-1.8025230268380237</v>
      </c>
      <c r="D30">
        <v>-0.65828500092524811</v>
      </c>
      <c r="E30">
        <v>-0.35674897834624408</v>
      </c>
      <c r="F30">
        <v>-0.19874893354915846</v>
      </c>
    </row>
    <row r="31" spans="1:23">
      <c r="A31" s="14"/>
      <c r="B31" t="s">
        <v>6</v>
      </c>
      <c r="C31" s="13">
        <v>82.87004273927819</v>
      </c>
      <c r="D31">
        <v>82.870042739278176</v>
      </c>
      <c r="E31">
        <v>82.87004273927819</v>
      </c>
      <c r="F31">
        <v>82.87004273927819</v>
      </c>
    </row>
    <row r="32" spans="1:23">
      <c r="A32" s="14"/>
      <c r="B32" t="s">
        <v>7</v>
      </c>
      <c r="C32" s="13">
        <v>19.805420598737676</v>
      </c>
      <c r="D32">
        <v>19.805420598737676</v>
      </c>
      <c r="E32">
        <v>19.805420598737676</v>
      </c>
      <c r="F32">
        <v>19.805420598737676</v>
      </c>
    </row>
    <row r="33" spans="1:6">
      <c r="A33" s="14"/>
      <c r="B33" t="s">
        <v>8</v>
      </c>
      <c r="C33" s="13">
        <v>88.692741780080382</v>
      </c>
      <c r="D33">
        <v>93.451327939182306</v>
      </c>
      <c r="E33">
        <v>94.747635419426018</v>
      </c>
      <c r="F33">
        <v>95.439683806152999</v>
      </c>
    </row>
    <row r="34" spans="1:6">
      <c r="A34" s="14"/>
      <c r="B34" t="s">
        <v>9</v>
      </c>
      <c r="C34" s="13">
        <v>-24.988834825201611</v>
      </c>
      <c r="D34">
        <v>-5.9283574751367771</v>
      </c>
      <c r="E34">
        <v>-1.5747813583260135</v>
      </c>
      <c r="F34">
        <v>0.47694352900623677</v>
      </c>
    </row>
    <row r="35" spans="1:6">
      <c r="A35" s="14"/>
      <c r="B35" t="s">
        <v>10</v>
      </c>
      <c r="C35" s="13">
        <v>3.8103568383955624</v>
      </c>
      <c r="D35">
        <v>4.357135892518305</v>
      </c>
      <c r="E35">
        <v>4.7302304392560703</v>
      </c>
      <c r="F35">
        <v>5.0172518492625517</v>
      </c>
    </row>
    <row r="36" spans="1:6">
      <c r="A36" s="14"/>
      <c r="B36" t="s">
        <v>11</v>
      </c>
      <c r="C36" s="13">
        <v>91.021396743573717</v>
      </c>
      <c r="D36">
        <v>72.698061237255331</v>
      </c>
      <c r="E36">
        <v>64.267569872216811</v>
      </c>
      <c r="F36">
        <v>58.790188762169691</v>
      </c>
    </row>
    <row r="37" spans="1:6">
      <c r="A37" s="14"/>
      <c r="B37" t="s">
        <v>12</v>
      </c>
      <c r="C37" s="13">
        <v>7.9706160079510708E-4</v>
      </c>
      <c r="D37">
        <v>7.9706160079510708E-4</v>
      </c>
      <c r="E37">
        <v>7.9706160079510708E-4</v>
      </c>
      <c r="F37">
        <v>7.9706160079510708E-4</v>
      </c>
    </row>
    <row r="38" spans="1:6">
      <c r="A38" s="14">
        <v>4</v>
      </c>
      <c r="B38" t="s">
        <v>2</v>
      </c>
      <c r="C38" s="13">
        <v>4.2242738570873488</v>
      </c>
      <c r="D38">
        <v>4.2242738570873488</v>
      </c>
      <c r="E38">
        <v>4.2242738570873479</v>
      </c>
      <c r="F38">
        <v>4.2242738570873506</v>
      </c>
    </row>
    <row r="39" spans="1:6">
      <c r="A39" s="14"/>
      <c r="B39" t="s">
        <v>3</v>
      </c>
      <c r="C39" s="13">
        <v>5.3774381038866572</v>
      </c>
      <c r="D39">
        <v>5.1203637413714702</v>
      </c>
      <c r="E39">
        <v>5.0052891372113901</v>
      </c>
      <c r="F39">
        <v>4.9367036163108491</v>
      </c>
    </row>
    <row r="40" spans="1:6">
      <c r="A40" s="14"/>
      <c r="B40" t="s">
        <v>4</v>
      </c>
      <c r="C40" s="13">
        <v>0.93139889204087756</v>
      </c>
      <c r="D40">
        <v>0.93139889204087756</v>
      </c>
      <c r="E40">
        <v>0.93139889204087756</v>
      </c>
      <c r="F40">
        <v>0.93139889204087778</v>
      </c>
    </row>
    <row r="41" spans="1:6">
      <c r="A41" s="14"/>
      <c r="B41" t="s">
        <v>5</v>
      </c>
      <c r="C41" s="13">
        <v>-0.68364431202331677</v>
      </c>
      <c r="D41">
        <v>-0.34582881848012831</v>
      </c>
      <c r="E41">
        <v>-0.19099498748572269</v>
      </c>
      <c r="F41">
        <v>-9.7004603520653501E-2</v>
      </c>
    </row>
    <row r="42" spans="1:6">
      <c r="A42" s="14"/>
      <c r="B42" t="s">
        <v>6</v>
      </c>
      <c r="C42" s="13">
        <v>90.996587820065145</v>
      </c>
      <c r="D42">
        <v>90.996587820065145</v>
      </c>
      <c r="E42">
        <v>90.99658782006513</v>
      </c>
      <c r="F42">
        <v>90.996587820065145</v>
      </c>
    </row>
    <row r="43" spans="1:6">
      <c r="A43" s="14"/>
      <c r="B43" t="s">
        <v>7</v>
      </c>
      <c r="C43" s="13">
        <v>19.884984376430051</v>
      </c>
      <c r="D43">
        <v>19.884984376430051</v>
      </c>
      <c r="E43">
        <v>19.884984376430051</v>
      </c>
      <c r="F43">
        <v>19.884984376430051</v>
      </c>
    </row>
    <row r="44" spans="1:6">
      <c r="A44" s="14"/>
      <c r="B44" t="s">
        <v>8</v>
      </c>
      <c r="C44" s="13">
        <v>100.66501110248757</v>
      </c>
      <c r="D44">
        <v>102.5432471186615</v>
      </c>
      <c r="E44">
        <v>103.43623958684755</v>
      </c>
      <c r="F44">
        <v>104.00117080340026</v>
      </c>
    </row>
    <row r="45" spans="1:6">
      <c r="A45" s="14"/>
      <c r="B45" t="s">
        <v>9</v>
      </c>
      <c r="C45" s="13">
        <v>-8.926649302957097</v>
      </c>
      <c r="D45">
        <v>-2.7536063349909958</v>
      </c>
      <c r="E45">
        <v>-0.27205281917470875</v>
      </c>
      <c r="F45">
        <v>1.1436774256150604</v>
      </c>
    </row>
    <row r="46" spans="1:6">
      <c r="A46" s="14"/>
      <c r="B46" t="s">
        <v>10</v>
      </c>
      <c r="C46" s="13">
        <v>4.438284077226335</v>
      </c>
      <c r="D46">
        <v>4.9221057499402097</v>
      </c>
      <c r="E46">
        <v>5.2799616384981487</v>
      </c>
      <c r="F46">
        <v>5.5637850046890964</v>
      </c>
    </row>
    <row r="47" spans="1:6">
      <c r="A47" s="14"/>
      <c r="B47" t="s">
        <v>11</v>
      </c>
      <c r="C47" s="13">
        <v>76.288764826678317</v>
      </c>
      <c r="D47">
        <v>65.278396439699989</v>
      </c>
      <c r="E47">
        <v>58.744361034835876</v>
      </c>
      <c r="F47">
        <v>54.303290700966336</v>
      </c>
    </row>
    <row r="48" spans="1:6">
      <c r="A48" s="14"/>
      <c r="B48" t="s">
        <v>12</v>
      </c>
      <c r="C48" s="13">
        <v>7.9706160079510708E-4</v>
      </c>
      <c r="D48">
        <v>7.9706160079510708E-4</v>
      </c>
      <c r="E48">
        <v>7.9706160079510708E-4</v>
      </c>
      <c r="F48">
        <v>7.9706160079510708E-4</v>
      </c>
    </row>
    <row r="49" spans="1:6">
      <c r="A49" s="14">
        <v>5</v>
      </c>
      <c r="B49" t="s">
        <v>2</v>
      </c>
      <c r="C49" s="13">
        <v>3.0637998439028156</v>
      </c>
      <c r="D49">
        <v>3.0637998439028129</v>
      </c>
      <c r="E49">
        <v>3.0637998439028142</v>
      </c>
      <c r="F49">
        <v>3.0637998439028147</v>
      </c>
    </row>
    <row r="50" spans="1:6">
      <c r="A50" s="14"/>
      <c r="B50" t="s">
        <v>3</v>
      </c>
      <c r="C50" s="13">
        <v>3.5898645920646808</v>
      </c>
      <c r="D50">
        <v>3.52188012723331</v>
      </c>
      <c r="E50">
        <v>3.4825119941571159</v>
      </c>
      <c r="F50">
        <v>3.4569800050150321</v>
      </c>
    </row>
    <row r="51" spans="1:6">
      <c r="A51" s="14"/>
      <c r="B51" t="s">
        <v>4</v>
      </c>
      <c r="C51" s="13">
        <v>0.60390953465142827</v>
      </c>
      <c r="D51">
        <v>0.60390953465142827</v>
      </c>
      <c r="E51">
        <v>0.60390953465142827</v>
      </c>
      <c r="F51">
        <v>0.60390953465142827</v>
      </c>
    </row>
    <row r="52" spans="1:6">
      <c r="A52" s="14"/>
      <c r="B52" t="s">
        <v>5</v>
      </c>
      <c r="C52" s="13">
        <v>-0.16973873088565383</v>
      </c>
      <c r="D52">
        <v>-7.4520001236559955E-2</v>
      </c>
      <c r="E52">
        <v>-1.8063951531910073E-2</v>
      </c>
      <c r="F52">
        <v>1.9453561454736912E-2</v>
      </c>
    </row>
    <row r="53" spans="1:6">
      <c r="A53" s="14"/>
      <c r="B53" t="s">
        <v>6</v>
      </c>
      <c r="C53" s="13">
        <v>102.27675783101834</v>
      </c>
      <c r="D53">
        <v>102.2767578310182</v>
      </c>
      <c r="E53">
        <v>102.27675783101829</v>
      </c>
      <c r="F53">
        <v>102.27675783101829</v>
      </c>
    </row>
    <row r="54" spans="1:6">
      <c r="A54" s="14"/>
      <c r="B54" t="s">
        <v>7</v>
      </c>
      <c r="C54" s="13">
        <v>20.023409326191032</v>
      </c>
      <c r="D54">
        <v>20.023409326191032</v>
      </c>
      <c r="E54">
        <v>20.023409326191032</v>
      </c>
      <c r="F54">
        <v>20.023409326191032</v>
      </c>
    </row>
    <row r="55" spans="1:6">
      <c r="A55" s="14"/>
      <c r="B55" t="s">
        <v>8</v>
      </c>
      <c r="C55" s="13">
        <v>113.97344453381663</v>
      </c>
      <c r="D55">
        <v>114.89911511309505</v>
      </c>
      <c r="E55">
        <v>115.47665334802944</v>
      </c>
      <c r="F55">
        <v>115.87982928542992</v>
      </c>
    </row>
    <row r="56" spans="1:6">
      <c r="A56" s="14"/>
      <c r="B56" t="s">
        <v>9</v>
      </c>
      <c r="C56" s="13">
        <v>-0.79234599043556186</v>
      </c>
      <c r="D56">
        <v>1.3282594161816066</v>
      </c>
      <c r="E56">
        <v>2.5207528980120206</v>
      </c>
      <c r="F56">
        <v>3.2824899637077682</v>
      </c>
    </row>
    <row r="57" spans="1:6">
      <c r="A57" s="14"/>
      <c r="B57" t="s">
        <v>10</v>
      </c>
      <c r="C57" s="13">
        <v>5.5303748368097176</v>
      </c>
      <c r="D57">
        <v>5.9927875406873845</v>
      </c>
      <c r="E57">
        <v>6.3477094826194733</v>
      </c>
      <c r="F57">
        <v>6.6302868734995153</v>
      </c>
    </row>
    <row r="58" spans="1:6">
      <c r="A58" s="14"/>
      <c r="B58" t="s">
        <v>11</v>
      </c>
      <c r="C58" s="13">
        <v>60.922509409210782</v>
      </c>
      <c r="D58">
        <v>54.273915366146184</v>
      </c>
      <c r="E58">
        <v>50.00380756276568</v>
      </c>
      <c r="F58">
        <v>47.021120301934424</v>
      </c>
    </row>
    <row r="59" spans="1:6">
      <c r="A59" s="14"/>
      <c r="B59" t="s">
        <v>12</v>
      </c>
      <c r="C59" s="13">
        <v>7.9706160079510708E-4</v>
      </c>
      <c r="D59">
        <v>7.9706160079510708E-4</v>
      </c>
      <c r="E59">
        <v>7.9706160079510708E-4</v>
      </c>
      <c r="F59">
        <v>7.9706160079510708E-4</v>
      </c>
    </row>
    <row r="60" spans="1:6">
      <c r="A60" s="14">
        <v>6</v>
      </c>
      <c r="B60" t="s">
        <v>2</v>
      </c>
      <c r="C60" s="13">
        <v>3.9983470994633556</v>
      </c>
      <c r="D60">
        <v>3.9983470994633565</v>
      </c>
      <c r="E60">
        <v>3.9983470994633565</v>
      </c>
      <c r="F60">
        <v>3.9983470994633556</v>
      </c>
    </row>
    <row r="61" spans="1:6">
      <c r="A61" s="14"/>
      <c r="B61" t="s">
        <v>3</v>
      </c>
      <c r="C61" s="13">
        <v>4.9628480771854502</v>
      </c>
      <c r="D61">
        <v>4.7769750631906192</v>
      </c>
      <c r="E61">
        <v>4.6825959880599681</v>
      </c>
      <c r="F61">
        <v>4.6250859569349947</v>
      </c>
    </row>
    <row r="62" spans="1:6">
      <c r="A62" s="14"/>
      <c r="B62" t="s">
        <v>4</v>
      </c>
      <c r="C62" s="13">
        <v>0.93208969620484949</v>
      </c>
      <c r="D62">
        <v>0.93208969620484949</v>
      </c>
      <c r="E62">
        <v>0.93208969620484949</v>
      </c>
      <c r="F62">
        <v>0.93208969620484949</v>
      </c>
    </row>
    <row r="63" spans="1:6">
      <c r="A63" s="14"/>
      <c r="B63" t="s">
        <v>5</v>
      </c>
      <c r="C63" s="13">
        <v>-0.4494696459053934</v>
      </c>
      <c r="D63">
        <v>-0.20367398383968011</v>
      </c>
      <c r="E63">
        <v>-7.7056424579750302E-2</v>
      </c>
      <c r="F63">
        <v>9.8605599260512505E-4</v>
      </c>
    </row>
    <row r="64" spans="1:6">
      <c r="A64" s="14"/>
      <c r="B64" t="s">
        <v>6</v>
      </c>
      <c r="C64" s="13">
        <v>86.019591968359165</v>
      </c>
      <c r="D64">
        <v>86.019591968359208</v>
      </c>
      <c r="E64">
        <v>86.019591968359208</v>
      </c>
      <c r="F64">
        <v>86.019591968359222</v>
      </c>
    </row>
    <row r="65" spans="1:6">
      <c r="A65" s="14"/>
      <c r="B65" t="s">
        <v>7</v>
      </c>
      <c r="C65" s="13">
        <v>19.911821091827004</v>
      </c>
      <c r="D65">
        <v>19.911821091827004</v>
      </c>
      <c r="E65">
        <v>19.911821091827004</v>
      </c>
      <c r="F65">
        <v>19.911821091827004</v>
      </c>
    </row>
    <row r="66" spans="1:6">
      <c r="A66" s="14"/>
      <c r="B66" t="s">
        <v>8</v>
      </c>
      <c r="C66" s="13">
        <v>96.723560348389555</v>
      </c>
      <c r="D66">
        <v>98.099652004072311</v>
      </c>
      <c r="E66">
        <v>98.826800743578247</v>
      </c>
      <c r="F66">
        <v>99.284132251035842</v>
      </c>
    </row>
    <row r="67" spans="1:6">
      <c r="A67" s="14"/>
      <c r="B67" t="s">
        <v>9</v>
      </c>
      <c r="C67" s="13">
        <v>-3.7571850670115801</v>
      </c>
      <c r="D67">
        <v>0.43166651797380756</v>
      </c>
      <c r="E67">
        <v>2.4059936908964357</v>
      </c>
      <c r="F67">
        <v>3.5405884996671131</v>
      </c>
    </row>
    <row r="68" spans="1:6">
      <c r="A68" s="14"/>
      <c r="B68" t="s">
        <v>10</v>
      </c>
      <c r="C68" s="13">
        <v>4.5873423203328496</v>
      </c>
      <c r="D68">
        <v>5.0589384634959913</v>
      </c>
      <c r="E68">
        <v>5.4168714127438848</v>
      </c>
      <c r="F68">
        <v>5.6989729838439729</v>
      </c>
    </row>
    <row r="69" spans="1:6">
      <c r="A69" s="14"/>
      <c r="B69" t="s">
        <v>11</v>
      </c>
      <c r="C69" s="13">
        <v>72.72780429822825</v>
      </c>
      <c r="D69">
        <v>62.915456012280245</v>
      </c>
      <c r="E69">
        <v>56.892663256852387</v>
      </c>
      <c r="F69">
        <v>52.770015059414547</v>
      </c>
    </row>
    <row r="70" spans="1:6">
      <c r="A70" s="14"/>
      <c r="B70" t="s">
        <v>12</v>
      </c>
      <c r="C70" s="13">
        <v>7.9706160079510708E-4</v>
      </c>
      <c r="D70">
        <v>7.9706160079510708E-4</v>
      </c>
      <c r="E70">
        <v>7.9706160079510708E-4</v>
      </c>
      <c r="F70">
        <v>7.9706160079510708E-4</v>
      </c>
    </row>
    <row r="71" spans="1:6">
      <c r="A71" s="14">
        <v>7</v>
      </c>
      <c r="B71" t="s">
        <v>2</v>
      </c>
      <c r="C71" s="13">
        <v>2.8779217843037408</v>
      </c>
      <c r="D71">
        <v>2.8779217843037435</v>
      </c>
      <c r="E71">
        <v>2.8779217843037421</v>
      </c>
      <c r="F71">
        <v>2.8779217843037439</v>
      </c>
    </row>
    <row r="72" spans="1:6">
      <c r="A72" s="14"/>
      <c r="B72" t="s">
        <v>3</v>
      </c>
      <c r="C72" s="13">
        <v>3.3325023274165928</v>
      </c>
      <c r="D72">
        <v>3.2756525306678683</v>
      </c>
      <c r="E72">
        <v>3.2418138669401184</v>
      </c>
      <c r="F72">
        <v>3.2192625665222767</v>
      </c>
    </row>
    <row r="73" spans="1:6">
      <c r="A73" s="14"/>
      <c r="B73" t="s">
        <v>4</v>
      </c>
      <c r="C73" s="13">
        <v>0.58377383146988826</v>
      </c>
      <c r="D73">
        <v>0.58377383146988826</v>
      </c>
      <c r="E73">
        <v>0.58377383146988826</v>
      </c>
      <c r="F73">
        <v>0.58377383146988826</v>
      </c>
    </row>
    <row r="74" spans="1:6">
      <c r="A74" s="14"/>
      <c r="B74" t="s">
        <v>5</v>
      </c>
      <c r="C74" s="13">
        <v>-0.10392423243522397</v>
      </c>
      <c r="D74">
        <v>-2.4817650161767988E-2</v>
      </c>
      <c r="E74">
        <v>2.2765475643325164E-2</v>
      </c>
      <c r="F74">
        <v>5.4713011733952016E-2</v>
      </c>
    </row>
    <row r="75" spans="1:6">
      <c r="A75" s="14"/>
      <c r="B75" t="s">
        <v>6</v>
      </c>
      <c r="C75" s="13">
        <v>99.726417771778671</v>
      </c>
      <c r="D75">
        <v>99.726417771778742</v>
      </c>
      <c r="E75">
        <v>99.726417771778756</v>
      </c>
      <c r="F75">
        <v>99.726417771778742</v>
      </c>
    </row>
    <row r="76" spans="1:6">
      <c r="A76" s="14"/>
      <c r="B76" t="s">
        <v>7</v>
      </c>
      <c r="C76" s="13">
        <v>20.045604626553672</v>
      </c>
      <c r="D76">
        <v>20.045604626553672</v>
      </c>
      <c r="E76">
        <v>20.045604626553672</v>
      </c>
      <c r="F76">
        <v>20.045604626553672</v>
      </c>
    </row>
    <row r="77" spans="1:6">
      <c r="A77" s="14"/>
      <c r="B77" t="s">
        <v>8</v>
      </c>
      <c r="C77" s="13">
        <v>111.57974465749727</v>
      </c>
      <c r="D77">
        <v>112.37287263152319</v>
      </c>
      <c r="E77">
        <v>112.85933986775656</v>
      </c>
      <c r="F77">
        <v>113.19156891510958</v>
      </c>
    </row>
    <row r="78" spans="1:6">
      <c r="A78" s="14"/>
      <c r="B78" t="s">
        <v>9</v>
      </c>
      <c r="C78" s="13">
        <v>1.3901886861991859</v>
      </c>
      <c r="D78">
        <v>3.1888111707581857</v>
      </c>
      <c r="E78">
        <v>4.2156049911016327</v>
      </c>
      <c r="F78">
        <v>4.8882071656667412</v>
      </c>
    </row>
    <row r="79" spans="1:6">
      <c r="A79" s="14"/>
      <c r="B79" t="s">
        <v>10</v>
      </c>
      <c r="C79" s="13">
        <v>5.7418373378379579</v>
      </c>
      <c r="D79">
        <v>6.1994245987720058</v>
      </c>
      <c r="E79">
        <v>6.5487691839481625</v>
      </c>
      <c r="F79">
        <v>6.8261274631294251</v>
      </c>
    </row>
    <row r="80" spans="1:6">
      <c r="A80" s="14"/>
      <c r="B80" t="s">
        <v>11</v>
      </c>
      <c r="C80" s="13">
        <v>58.707809112260406</v>
      </c>
      <c r="D80">
        <v>52.577816447677982</v>
      </c>
      <c r="E80">
        <v>48.621725687387084</v>
      </c>
      <c r="F80">
        <v>45.850955568420105</v>
      </c>
    </row>
    <row r="81" spans="1:6">
      <c r="A81" s="14"/>
      <c r="B81" t="s">
        <v>12</v>
      </c>
      <c r="C81" s="13">
        <v>7.9706160079510708E-4</v>
      </c>
      <c r="D81">
        <v>7.9706160079510708E-4</v>
      </c>
      <c r="E81">
        <v>7.9706160079510708E-4</v>
      </c>
      <c r="F81">
        <v>7.9706160079510708E-4</v>
      </c>
    </row>
    <row r="82" spans="1:6">
      <c r="A82" s="14">
        <v>8</v>
      </c>
      <c r="B82" t="s">
        <v>2</v>
      </c>
      <c r="C82" s="13">
        <v>3.0295009483492392</v>
      </c>
      <c r="D82">
        <v>3.029500948349237</v>
      </c>
      <c r="E82">
        <v>3.0295009483492414</v>
      </c>
      <c r="F82">
        <v>3.029500948349241</v>
      </c>
    </row>
    <row r="83" spans="1:6">
      <c r="A83" s="14"/>
      <c r="B83" t="s">
        <v>3</v>
      </c>
      <c r="C83" s="13">
        <v>3.530420461332032</v>
      </c>
      <c r="D83">
        <v>3.4641674253332009</v>
      </c>
      <c r="E83">
        <v>3.4251120606012608</v>
      </c>
      <c r="F83">
        <v>3.3990460410616303</v>
      </c>
    </row>
    <row r="84" spans="1:6">
      <c r="A84" s="14"/>
      <c r="B84" t="s">
        <v>4</v>
      </c>
      <c r="C84" s="13">
        <v>0.61517774299787231</v>
      </c>
      <c r="D84">
        <v>0.61517774299787231</v>
      </c>
      <c r="E84">
        <v>0.61517774299787231</v>
      </c>
      <c r="F84">
        <v>0.61517774299787231</v>
      </c>
    </row>
    <row r="85" spans="1:6">
      <c r="A85" s="14"/>
      <c r="B85" t="s">
        <v>5</v>
      </c>
      <c r="C85" s="13">
        <v>-0.14075298930832125</v>
      </c>
      <c r="D85">
        <v>-4.932298681191899E-2</v>
      </c>
      <c r="E85">
        <v>5.0715406021373316E-3</v>
      </c>
      <c r="F85">
        <v>4.1559818908409665E-2</v>
      </c>
    </row>
    <row r="86" spans="1:6">
      <c r="A86" s="14"/>
      <c r="B86" t="s">
        <v>6</v>
      </c>
      <c r="C86" s="13">
        <v>99.659428543110607</v>
      </c>
      <c r="D86">
        <v>99.659428543110494</v>
      </c>
      <c r="E86">
        <v>99.65942854311065</v>
      </c>
      <c r="F86">
        <v>99.65942854311065</v>
      </c>
    </row>
    <row r="87" spans="1:6">
      <c r="A87" s="14"/>
      <c r="B87" t="s">
        <v>7</v>
      </c>
      <c r="C87" s="13">
        <v>20.02745372524797</v>
      </c>
      <c r="D87">
        <v>20.02745372524797</v>
      </c>
      <c r="E87">
        <v>20.02745372524797</v>
      </c>
      <c r="F87">
        <v>20.02745372524797</v>
      </c>
    </row>
    <row r="88" spans="1:6">
      <c r="A88" s="14"/>
      <c r="B88" t="s">
        <v>8</v>
      </c>
      <c r="C88" s="13">
        <v>111.0730149939468</v>
      </c>
      <c r="D88">
        <v>111.94843877568675</v>
      </c>
      <c r="E88">
        <v>112.4783827342841</v>
      </c>
      <c r="F88">
        <v>112.83755738860258</v>
      </c>
    </row>
    <row r="89" spans="1:6">
      <c r="A89" s="14"/>
      <c r="B89" t="s">
        <v>9</v>
      </c>
      <c r="C89" s="13">
        <v>0.45465427640273082</v>
      </c>
      <c r="D89">
        <v>2.5197012662217881</v>
      </c>
      <c r="E89">
        <v>3.6832492945454467</v>
      </c>
      <c r="F89">
        <v>4.441524918220348</v>
      </c>
    </row>
    <row r="90" spans="1:6">
      <c r="A90" s="14"/>
      <c r="B90" t="s">
        <v>10</v>
      </c>
      <c r="C90" s="13">
        <v>5.5219042332485202</v>
      </c>
      <c r="D90">
        <v>5.9829182472354159</v>
      </c>
      <c r="E90">
        <v>6.3358925833210789</v>
      </c>
      <c r="F90">
        <v>6.6178986418802292</v>
      </c>
    </row>
    <row r="91" spans="1:6">
      <c r="A91" s="14"/>
      <c r="B91" t="s">
        <v>11</v>
      </c>
      <c r="C91" s="13">
        <v>60.411156946837956</v>
      </c>
      <c r="D91">
        <v>53.876494353178678</v>
      </c>
      <c r="E91">
        <v>49.674309891157861</v>
      </c>
      <c r="F91">
        <v>46.736011863351912</v>
      </c>
    </row>
    <row r="92" spans="1:6">
      <c r="A92" s="14"/>
      <c r="B92" t="s">
        <v>12</v>
      </c>
      <c r="C92" s="13">
        <v>7.9706160079510708E-4</v>
      </c>
      <c r="D92">
        <v>7.9706160079510708E-4</v>
      </c>
      <c r="E92">
        <v>7.9706160079510708E-4</v>
      </c>
      <c r="F92">
        <v>7.9706160079510708E-4</v>
      </c>
    </row>
    <row r="93" spans="1:6">
      <c r="A93" s="14">
        <v>9</v>
      </c>
      <c r="B93" t="s">
        <v>2</v>
      </c>
      <c r="C93" s="13">
        <v>2.3645752743438768</v>
      </c>
      <c r="D93">
        <v>2.3645752743438759</v>
      </c>
      <c r="E93">
        <v>2.3645752743438737</v>
      </c>
      <c r="F93">
        <v>2.364575274343875</v>
      </c>
    </row>
    <row r="94" spans="1:6">
      <c r="A94" s="14"/>
      <c r="B94" t="s">
        <v>3</v>
      </c>
      <c r="C94" s="13">
        <v>2.6736425815223956</v>
      </c>
      <c r="D94">
        <v>2.6412205692163098</v>
      </c>
      <c r="E94">
        <v>2.6212532125354278</v>
      </c>
      <c r="F94">
        <v>2.607683600142586</v>
      </c>
    </row>
    <row r="95" spans="1:6">
      <c r="A95" s="14"/>
      <c r="B95" t="s">
        <v>4</v>
      </c>
      <c r="C95" s="13">
        <v>0.43684458646323088</v>
      </c>
      <c r="D95">
        <v>0.43684458646323088</v>
      </c>
      <c r="E95">
        <v>0.43684458646323088</v>
      </c>
      <c r="F95">
        <v>0.43684458646323088</v>
      </c>
    </row>
    <row r="96" spans="1:6">
      <c r="A96" s="14"/>
      <c r="B96" t="s">
        <v>5</v>
      </c>
      <c r="C96" s="13">
        <v>-4.6439332756028455E-2</v>
      </c>
      <c r="D96">
        <v>-9.6426636297479717E-6</v>
      </c>
      <c r="E96">
        <v>2.8735869214744626E-2</v>
      </c>
      <c r="F96">
        <v>4.8301424689064704E-2</v>
      </c>
    </row>
    <row r="97" spans="1:6">
      <c r="A97" s="14"/>
      <c r="B97" t="s">
        <v>6</v>
      </c>
      <c r="C97" s="13">
        <v>109.72075971969454</v>
      </c>
      <c r="D97">
        <v>109.72075971969454</v>
      </c>
      <c r="E97">
        <v>109.72075971969443</v>
      </c>
      <c r="F97">
        <v>109.72075971969446</v>
      </c>
    </row>
    <row r="98" spans="1:6">
      <c r="A98" s="14"/>
      <c r="B98" t="s">
        <v>7</v>
      </c>
      <c r="C98" s="13">
        <v>20.107113766095491</v>
      </c>
      <c r="D98">
        <v>20.107113766095488</v>
      </c>
      <c r="E98">
        <v>20.107113766095491</v>
      </c>
      <c r="F98">
        <v>20.107113766095491</v>
      </c>
    </row>
    <row r="99" spans="1:6">
      <c r="A99" s="14"/>
      <c r="B99" t="s">
        <v>8</v>
      </c>
      <c r="C99" s="13">
        <v>121.67919444480805</v>
      </c>
      <c r="D99">
        <v>122.33789723504754</v>
      </c>
      <c r="E99">
        <v>122.74858605970427</v>
      </c>
      <c r="F99">
        <v>123.02783716604719</v>
      </c>
    </row>
    <row r="100" spans="1:6">
      <c r="A100" s="14"/>
      <c r="B100" t="s">
        <v>9</v>
      </c>
      <c r="C100" s="13">
        <v>2.468184492563767</v>
      </c>
      <c r="D100">
        <v>3.7853720370512214</v>
      </c>
      <c r="E100">
        <v>4.5663822780451362</v>
      </c>
      <c r="F100">
        <v>5.0818742260996244</v>
      </c>
    </row>
    <row r="101" spans="1:6">
      <c r="A101" s="14"/>
      <c r="B101" t="s">
        <v>10</v>
      </c>
      <c r="C101" s="13">
        <v>6.3789337018273757</v>
      </c>
      <c r="D101">
        <v>6.8305448247402056</v>
      </c>
      <c r="E101">
        <v>7.1720774614651743</v>
      </c>
      <c r="F101">
        <v>7.4398224902723173</v>
      </c>
    </row>
    <row r="102" spans="1:6">
      <c r="A102" s="14"/>
      <c r="B102" t="s">
        <v>11</v>
      </c>
      <c r="C102" s="13">
        <v>53.035695887165758</v>
      </c>
      <c r="D102">
        <v>48.206499157780812</v>
      </c>
      <c r="E102">
        <v>45.057850309833434</v>
      </c>
      <c r="F102">
        <v>42.840066395084889</v>
      </c>
    </row>
    <row r="103" spans="1:6">
      <c r="A103" s="14"/>
      <c r="B103" t="s">
        <v>12</v>
      </c>
      <c r="C103" s="13">
        <v>7.9706160079510708E-4</v>
      </c>
      <c r="D103">
        <v>7.9706160079510708E-4</v>
      </c>
      <c r="E103">
        <v>7.9706160079510708E-4</v>
      </c>
      <c r="F103">
        <v>7.9706160079510708E-4</v>
      </c>
    </row>
    <row r="104" spans="1:6">
      <c r="A104" s="14">
        <v>10</v>
      </c>
      <c r="B104" t="s">
        <v>2</v>
      </c>
      <c r="C104" s="13">
        <v>4.5864217506240408</v>
      </c>
      <c r="D104">
        <v>4.5864217506240408</v>
      </c>
      <c r="E104">
        <v>4.5864217506240408</v>
      </c>
      <c r="F104">
        <v>4.5864217506240434</v>
      </c>
    </row>
    <row r="105" spans="1:6">
      <c r="A105" s="14"/>
      <c r="B105" t="s">
        <v>3</v>
      </c>
      <c r="C105" s="13">
        <v>6.198768161607374</v>
      </c>
      <c r="D105">
        <v>5.6609367192710955</v>
      </c>
      <c r="E105">
        <v>5.4993583675849962</v>
      </c>
      <c r="F105">
        <v>5.40471500507374</v>
      </c>
    </row>
    <row r="106" spans="1:6">
      <c r="A106" s="14"/>
      <c r="B106" t="s">
        <v>4</v>
      </c>
      <c r="C106" s="13">
        <v>1.1584475663071883</v>
      </c>
      <c r="D106">
        <v>1.1584475663071883</v>
      </c>
      <c r="E106">
        <v>1.1584475663071883</v>
      </c>
      <c r="F106">
        <v>1.1584475663071883</v>
      </c>
    </row>
    <row r="107" spans="1:6">
      <c r="A107" s="14"/>
      <c r="B107" t="s">
        <v>5</v>
      </c>
      <c r="C107" s="13">
        <v>-1.0750694707834156</v>
      </c>
      <c r="D107">
        <v>-0.38585425941345375</v>
      </c>
      <c r="E107">
        <v>-0.17441463911095886</v>
      </c>
      <c r="F107">
        <v>-4.9843537430329342E-2</v>
      </c>
    </row>
    <row r="108" spans="1:6">
      <c r="A108" s="14"/>
      <c r="B108" t="s">
        <v>6</v>
      </c>
      <c r="C108" s="13">
        <v>78.857196673444761</v>
      </c>
      <c r="D108">
        <v>78.857196673444761</v>
      </c>
      <c r="E108">
        <v>78.857196673444733</v>
      </c>
      <c r="F108">
        <v>78.857196673444804</v>
      </c>
    </row>
    <row r="109" spans="1:6">
      <c r="A109" s="14"/>
      <c r="B109" t="s">
        <v>7</v>
      </c>
      <c r="C109" s="13">
        <v>19.841797350328456</v>
      </c>
      <c r="D109">
        <v>19.841797350328456</v>
      </c>
      <c r="E109">
        <v>19.841797350328456</v>
      </c>
      <c r="F109">
        <v>19.841797350328456</v>
      </c>
    </row>
    <row r="110" spans="1:6">
      <c r="A110" s="14"/>
      <c r="B110" t="s">
        <v>8</v>
      </c>
      <c r="C110" s="13">
        <v>87.512791658861516</v>
      </c>
      <c r="D110">
        <v>90.482579165046644</v>
      </c>
      <c r="E110">
        <v>91.381924269493283</v>
      </c>
      <c r="F110">
        <v>91.916316632888638</v>
      </c>
    </row>
    <row r="111" spans="1:6">
      <c r="A111" s="14"/>
      <c r="B111" t="s">
        <v>9</v>
      </c>
      <c r="C111" s="13">
        <v>-12.482241917781018</v>
      </c>
      <c r="D111">
        <v>-0.99842261547767275</v>
      </c>
      <c r="E111">
        <v>1.8006862524959371</v>
      </c>
      <c r="F111">
        <v>3.3549458206973291</v>
      </c>
    </row>
    <row r="112" spans="1:6">
      <c r="A112" s="14"/>
      <c r="B112" t="s">
        <v>10</v>
      </c>
      <c r="C112" s="13">
        <v>4.0362388673096783</v>
      </c>
      <c r="D112">
        <v>4.567674725539395</v>
      </c>
      <c r="E112">
        <v>4.9275888991156886</v>
      </c>
      <c r="F112">
        <v>5.2141693413928163</v>
      </c>
    </row>
    <row r="113" spans="1:6">
      <c r="A113" s="14"/>
      <c r="B113" t="s">
        <v>11</v>
      </c>
      <c r="C113" s="13">
        <v>83.336330941589225</v>
      </c>
      <c r="D113">
        <v>68.9964380587449</v>
      </c>
      <c r="E113">
        <v>61.578528171714979</v>
      </c>
      <c r="F113">
        <v>56.605505297681866</v>
      </c>
    </row>
    <row r="114" spans="1:6">
      <c r="A114" s="14"/>
      <c r="B114" t="s">
        <v>12</v>
      </c>
      <c r="C114" s="13">
        <v>7.9706160079510708E-4</v>
      </c>
      <c r="D114">
        <v>7.9706160079510708E-4</v>
      </c>
      <c r="E114">
        <v>7.9706160079510708E-4</v>
      </c>
      <c r="F114">
        <v>7.9706160079510708E-4</v>
      </c>
    </row>
    <row r="115" spans="1:6">
      <c r="A115" s="14">
        <v>11</v>
      </c>
      <c r="B115" t="s">
        <v>2</v>
      </c>
      <c r="C115" s="13">
        <v>3.8328722378313844</v>
      </c>
      <c r="D115">
        <v>3.8328722378313875</v>
      </c>
      <c r="E115">
        <v>3.8328722378313871</v>
      </c>
      <c r="F115">
        <v>3.8328722378313893</v>
      </c>
    </row>
    <row r="116" spans="1:6">
      <c r="A116" s="14"/>
      <c r="B116" t="s">
        <v>3</v>
      </c>
      <c r="C116" s="13">
        <v>4.6935724670590755</v>
      </c>
      <c r="D116">
        <v>4.5377220079454901</v>
      </c>
      <c r="E116">
        <v>4.4552324751019201</v>
      </c>
      <c r="F116">
        <v>4.4034510282023573</v>
      </c>
    </row>
    <row r="117" spans="1:6">
      <c r="A117" s="14"/>
      <c r="B117" t="s">
        <v>4</v>
      </c>
      <c r="C117" s="13">
        <v>0.92733994422771504</v>
      </c>
      <c r="D117">
        <v>0.92733994422771504</v>
      </c>
      <c r="E117">
        <v>0.92733994422771504</v>
      </c>
      <c r="F117">
        <v>0.92733994422771504</v>
      </c>
    </row>
    <row r="118" spans="1:6">
      <c r="A118" s="14"/>
      <c r="B118" t="s">
        <v>5</v>
      </c>
      <c r="C118" s="13">
        <v>-0.32234651355133176</v>
      </c>
      <c r="D118">
        <v>-0.1164249918722714</v>
      </c>
      <c r="E118">
        <v>-6.5092963802888234E-3</v>
      </c>
      <c r="F118">
        <v>6.2762517347552574E-2</v>
      </c>
    </row>
    <row r="119" spans="1:6">
      <c r="A119" s="14"/>
      <c r="B119" t="s">
        <v>6</v>
      </c>
      <c r="C119" s="13">
        <v>82.791455008598007</v>
      </c>
      <c r="D119">
        <v>82.791455008598049</v>
      </c>
      <c r="E119">
        <v>82.791455008598021</v>
      </c>
      <c r="F119">
        <v>82.791455008598064</v>
      </c>
    </row>
    <row r="120" spans="1:6">
      <c r="A120" s="14"/>
      <c r="B120" t="s">
        <v>7</v>
      </c>
      <c r="C120" s="13">
        <v>19.931493102590707</v>
      </c>
      <c r="D120">
        <v>19.931493102590707</v>
      </c>
      <c r="E120">
        <v>19.931493102590707</v>
      </c>
      <c r="F120">
        <v>19.931493102590707</v>
      </c>
    </row>
    <row r="121" spans="1:6">
      <c r="A121" s="14"/>
      <c r="B121" t="s">
        <v>8</v>
      </c>
      <c r="C121" s="13">
        <v>94.194202359312584</v>
      </c>
      <c r="D121">
        <v>95.321250661908365</v>
      </c>
      <c r="E121">
        <v>95.930967919410392</v>
      </c>
      <c r="F121">
        <v>96.315273653920428</v>
      </c>
    </row>
    <row r="122" spans="1:6">
      <c r="A122" s="14"/>
      <c r="B122" t="s">
        <v>9</v>
      </c>
      <c r="C122" s="13">
        <v>-0.85139011496678307</v>
      </c>
      <c r="D122">
        <v>2.4945371245290522</v>
      </c>
      <c r="E122">
        <v>4.1486220149238733</v>
      </c>
      <c r="F122">
        <v>5.1288328189593084</v>
      </c>
    </row>
    <row r="123" spans="1:6">
      <c r="A123" s="14"/>
      <c r="B123" t="s">
        <v>10</v>
      </c>
      <c r="C123" s="13">
        <v>4.7933900246186356</v>
      </c>
      <c r="D123">
        <v>5.2555296467507047</v>
      </c>
      <c r="E123">
        <v>5.6069445729615364</v>
      </c>
      <c r="F123">
        <v>5.884747852141059</v>
      </c>
    </row>
    <row r="124" spans="1:6">
      <c r="A124" s="14"/>
      <c r="B124" t="s">
        <v>11</v>
      </c>
      <c r="C124" s="13">
        <v>70.413899928817088</v>
      </c>
      <c r="D124">
        <v>61.268694074772725</v>
      </c>
      <c r="E124">
        <v>55.587781795049175</v>
      </c>
      <c r="F124">
        <v>51.679362453599708</v>
      </c>
    </row>
    <row r="125" spans="1:6">
      <c r="A125" s="14"/>
      <c r="B125" t="s">
        <v>12</v>
      </c>
      <c r="C125" s="13">
        <v>7.9706160079510708E-4</v>
      </c>
      <c r="D125">
        <v>7.9706160079510708E-4</v>
      </c>
      <c r="E125">
        <v>7.9706160079510708E-4</v>
      </c>
      <c r="F125">
        <v>7.9706160079510708E-4</v>
      </c>
    </row>
    <row r="126" spans="1:6">
      <c r="A126" s="14">
        <v>12</v>
      </c>
      <c r="B126" t="s">
        <v>2</v>
      </c>
      <c r="C126" s="13">
        <v>3.9456806312576083</v>
      </c>
      <c r="D126">
        <v>3.9456806312576047</v>
      </c>
      <c r="E126">
        <v>3.9456806312576083</v>
      </c>
      <c r="F126">
        <v>3.9456806312576078</v>
      </c>
    </row>
    <row r="127" spans="1:6">
      <c r="A127" s="14"/>
      <c r="B127" t="s">
        <v>3</v>
      </c>
      <c r="C127" s="13">
        <v>4.8748188890811663</v>
      </c>
      <c r="D127">
        <v>4.6969660482279378</v>
      </c>
      <c r="E127">
        <v>4.6045505902052559</v>
      </c>
      <c r="F127">
        <v>4.5476668748830242</v>
      </c>
    </row>
    <row r="128" spans="1:6">
      <c r="A128" s="14"/>
      <c r="B128" t="s">
        <v>4</v>
      </c>
      <c r="C128" s="13">
        <v>0.98172751686193349</v>
      </c>
      <c r="D128">
        <v>0.98172751686193349</v>
      </c>
      <c r="E128">
        <v>0.98172751686193338</v>
      </c>
      <c r="F128">
        <v>0.98172751686193338</v>
      </c>
    </row>
    <row r="129" spans="1:13">
      <c r="A129" s="14"/>
      <c r="B129" t="s">
        <v>5</v>
      </c>
      <c r="C129" s="13">
        <v>-0.36267169370433228</v>
      </c>
      <c r="D129">
        <v>-0.12933139943850377</v>
      </c>
      <c r="E129">
        <v>-7.304597528317653E-3</v>
      </c>
      <c r="F129">
        <v>6.795404407855371E-2</v>
      </c>
    </row>
    <row r="130" spans="1:13">
      <c r="A130" s="14"/>
      <c r="B130" t="s">
        <v>6</v>
      </c>
      <c r="C130" s="13">
        <v>80.506903160499661</v>
      </c>
      <c r="D130">
        <v>80.506903160499604</v>
      </c>
      <c r="E130">
        <v>80.506903160499689</v>
      </c>
      <c r="F130">
        <v>80.506903160499661</v>
      </c>
    </row>
    <row r="131" spans="1:13">
      <c r="A131" s="14"/>
      <c r="B131" t="s">
        <v>7</v>
      </c>
      <c r="C131" s="13">
        <v>19.91805352923696</v>
      </c>
      <c r="D131">
        <v>19.91805352923696</v>
      </c>
      <c r="E131">
        <v>19.91805352923696</v>
      </c>
      <c r="F131">
        <v>19.91805352923696</v>
      </c>
    </row>
    <row r="132" spans="1:13">
      <c r="A132" s="14"/>
      <c r="B132" t="s">
        <v>8</v>
      </c>
      <c r="C132" s="13">
        <v>91.794225515347776</v>
      </c>
      <c r="D132">
        <v>92.987198119534924</v>
      </c>
      <c r="E132">
        <v>93.612942606771796</v>
      </c>
      <c r="F132">
        <v>93.995643434822441</v>
      </c>
    </row>
    <row r="133" spans="1:13">
      <c r="A133" s="14"/>
      <c r="B133" t="s">
        <v>9</v>
      </c>
      <c r="C133" s="13">
        <v>-1.1355701450549689</v>
      </c>
      <c r="D133">
        <v>2.553305672322328</v>
      </c>
      <c r="E133">
        <v>4.3279132821608366</v>
      </c>
      <c r="F133">
        <v>5.3462830422573333</v>
      </c>
    </row>
    <row r="134" spans="1:13">
      <c r="A134" s="14"/>
      <c r="B134" t="s">
        <v>10</v>
      </c>
      <c r="C134" s="13">
        <v>4.7295403412641539</v>
      </c>
      <c r="D134">
        <v>5.1893266359762915</v>
      </c>
      <c r="E134">
        <v>5.53884305827102</v>
      </c>
      <c r="F134">
        <v>5.8126247482384859</v>
      </c>
    </row>
    <row r="135" spans="1:13">
      <c r="A135" s="14"/>
      <c r="B135" t="s">
        <v>11</v>
      </c>
      <c r="C135" s="13">
        <v>71.97133224065449</v>
      </c>
      <c r="D135">
        <v>62.3647059755003</v>
      </c>
      <c r="E135">
        <v>56.444694919710898</v>
      </c>
      <c r="F135">
        <v>52.388994199925484</v>
      </c>
    </row>
    <row r="136" spans="1:13">
      <c r="A136" s="14"/>
      <c r="B136" t="s">
        <v>12</v>
      </c>
      <c r="C136" s="13">
        <v>7.9706160079510708E-4</v>
      </c>
      <c r="D136">
        <v>7.9706160079510708E-4</v>
      </c>
      <c r="E136">
        <v>7.9706160079510708E-4</v>
      </c>
      <c r="F136">
        <v>7.9706160079510708E-4</v>
      </c>
    </row>
    <row r="142" spans="1:13">
      <c r="H142" s="11"/>
      <c r="I142" s="10"/>
      <c r="J142" s="10"/>
      <c r="K142" s="11"/>
      <c r="L142" s="11"/>
      <c r="M142" s="11"/>
    </row>
    <row r="143" spans="1:13">
      <c r="I143" s="10"/>
      <c r="J143" s="10"/>
      <c r="K143" s="12"/>
      <c r="L143" s="12"/>
      <c r="M143" s="12"/>
    </row>
    <row r="157" spans="4:8">
      <c r="D157" s="11"/>
      <c r="E157" s="11"/>
      <c r="F157" s="11"/>
      <c r="G157" s="11"/>
      <c r="H157" s="11"/>
    </row>
    <row r="158" spans="4:8">
      <c r="D158" s="12"/>
      <c r="E158" s="12"/>
      <c r="F158" s="12"/>
      <c r="G158" s="12"/>
      <c r="H158" s="12"/>
    </row>
  </sheetData>
  <mergeCells count="19">
    <mergeCell ref="D2:F2"/>
    <mergeCell ref="D3:F3"/>
    <mergeCell ref="J2:M2"/>
    <mergeCell ref="J3:M3"/>
    <mergeCell ref="X4:Z4"/>
    <mergeCell ref="AA4:AC4"/>
    <mergeCell ref="P4:U4"/>
    <mergeCell ref="A5:A15"/>
    <mergeCell ref="A16:A26"/>
    <mergeCell ref="A27:A37"/>
    <mergeCell ref="A38:A48"/>
    <mergeCell ref="A49:A59"/>
    <mergeCell ref="A115:A125"/>
    <mergeCell ref="A126:A136"/>
    <mergeCell ref="A60:A70"/>
    <mergeCell ref="A71:A81"/>
    <mergeCell ref="A82:A92"/>
    <mergeCell ref="A93:A103"/>
    <mergeCell ref="A104:A11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D38" sqref="D38"/>
    </sheetView>
  </sheetViews>
  <sheetFormatPr defaultColWidth="9" defaultRowHeight="15"/>
  <cols>
    <col min="2" max="2" width="9" style="13"/>
    <col min="3" max="5" width="15.28515625"/>
    <col min="6" max="8" width="12.85546875"/>
    <col min="9" max="9" width="14.140625"/>
  </cols>
  <sheetData>
    <row r="1" spans="1:5">
      <c r="A1" t="s">
        <v>25</v>
      </c>
      <c r="B1" s="15" t="s">
        <v>1</v>
      </c>
      <c r="C1" s="15"/>
      <c r="D1" s="15"/>
      <c r="E1" s="15"/>
    </row>
    <row r="2" spans="1:5">
      <c r="B2" s="13">
        <v>200</v>
      </c>
      <c r="C2">
        <v>250</v>
      </c>
      <c r="D2">
        <v>300</v>
      </c>
      <c r="E2">
        <v>350</v>
      </c>
    </row>
    <row r="3" spans="1:5">
      <c r="A3" t="s">
        <v>2</v>
      </c>
      <c r="B3" s="13">
        <v>1364.4671900798962</v>
      </c>
      <c r="C3">
        <v>1364.4671900798958</v>
      </c>
      <c r="D3">
        <v>1364.4671900798965</v>
      </c>
      <c r="E3">
        <v>1364.4671900798969</v>
      </c>
    </row>
    <row r="4" spans="1:5">
      <c r="A4" t="s">
        <v>3</v>
      </c>
      <c r="B4" s="13">
        <v>1714.6718492100492</v>
      </c>
      <c r="C4">
        <v>1627.9089440105249</v>
      </c>
      <c r="D4">
        <v>1594.1766439366947</v>
      </c>
      <c r="E4">
        <v>1574.1611266996172</v>
      </c>
    </row>
    <row r="5" spans="1:5">
      <c r="A5" t="s">
        <v>4</v>
      </c>
      <c r="B5" s="13">
        <v>313.0063266886761</v>
      </c>
      <c r="C5">
        <v>313.0063266886761</v>
      </c>
      <c r="D5">
        <v>313.0063266886761</v>
      </c>
      <c r="E5">
        <v>313.0063266886761</v>
      </c>
    </row>
    <row r="6" spans="1:5">
      <c r="A6" t="s">
        <v>5</v>
      </c>
      <c r="B6" s="13">
        <v>-184.93761895268779</v>
      </c>
      <c r="C6">
        <v>-71.904665925163854</v>
      </c>
      <c r="D6">
        <v>-26.938865436394742</v>
      </c>
      <c r="E6">
        <v>3.4744465001606439E-2</v>
      </c>
    </row>
    <row r="7" spans="1:5">
      <c r="A7" t="s">
        <v>6</v>
      </c>
      <c r="B7" s="13">
        <v>89.98299981272794</v>
      </c>
      <c r="C7">
        <v>89.982999812727925</v>
      </c>
      <c r="D7">
        <v>89.98299981272794</v>
      </c>
      <c r="E7">
        <v>89.982999812727954</v>
      </c>
    </row>
    <row r="8" spans="1:5">
      <c r="A8" t="s">
        <v>7</v>
      </c>
      <c r="B8" s="13">
        <v>19.942995078223106</v>
      </c>
      <c r="C8">
        <v>19.942995078223106</v>
      </c>
      <c r="D8">
        <v>19.942995078223106</v>
      </c>
      <c r="E8">
        <v>19.942995078223106</v>
      </c>
    </row>
    <row r="9" spans="1:5">
      <c r="A9" t="s">
        <v>8</v>
      </c>
      <c r="B9" s="13">
        <v>100.49055253852225</v>
      </c>
      <c r="C9">
        <v>102.09957282944151</v>
      </c>
      <c r="D9">
        <v>102.80349199228243</v>
      </c>
      <c r="E9">
        <v>103.24108930615888</v>
      </c>
    </row>
    <row r="10" spans="1:5">
      <c r="A10" t="s">
        <v>9</v>
      </c>
      <c r="B10" s="13">
        <v>-4.5750999106129617</v>
      </c>
      <c r="C10">
        <v>0.75424262965490196</v>
      </c>
      <c r="D10">
        <v>2.6811375466595533</v>
      </c>
      <c r="E10">
        <v>3.7745706750382375</v>
      </c>
    </row>
    <row r="11" spans="1:5">
      <c r="A11" t="s">
        <v>10</v>
      </c>
      <c r="B11" s="13">
        <v>4.9060134773445832</v>
      </c>
      <c r="C11">
        <v>5.3829025670127715</v>
      </c>
      <c r="D11">
        <v>5.7371750233451779</v>
      </c>
      <c r="E11">
        <v>6.0166859216612734</v>
      </c>
    </row>
    <row r="12" spans="1:5">
      <c r="A12" t="s">
        <v>11</v>
      </c>
      <c r="B12" s="13">
        <v>70.419556997780745</v>
      </c>
      <c r="C12">
        <v>60.723723095863427</v>
      </c>
      <c r="D12">
        <v>55.078518451953947</v>
      </c>
      <c r="E12">
        <v>51.228510093105193</v>
      </c>
    </row>
    <row r="13" spans="1:5">
      <c r="A13" t="s">
        <v>12</v>
      </c>
      <c r="B13" s="13">
        <v>0.29092748429021414</v>
      </c>
      <c r="C13">
        <v>0.29092748429021414</v>
      </c>
      <c r="D13">
        <v>0.29092748429021414</v>
      </c>
      <c r="E13">
        <v>0.29092748429021414</v>
      </c>
    </row>
    <row r="14" spans="1:5">
      <c r="B14" s="15" t="s">
        <v>1</v>
      </c>
      <c r="C14" s="15"/>
      <c r="D14" s="15"/>
      <c r="E14" s="15"/>
    </row>
    <row r="15" spans="1:5">
      <c r="B15" s="13">
        <v>200</v>
      </c>
      <c r="C15">
        <v>250</v>
      </c>
      <c r="D15">
        <v>300</v>
      </c>
      <c r="E15">
        <v>350</v>
      </c>
    </row>
    <row r="16" spans="1:5">
      <c r="A16" t="s">
        <v>2</v>
      </c>
      <c r="B16" s="5">
        <f t="shared" ref="B16:C21" si="0">B3</f>
        <v>1364.4671900798962</v>
      </c>
      <c r="C16" s="5">
        <f t="shared" si="0"/>
        <v>1364.4671900798958</v>
      </c>
      <c r="D16" s="5">
        <f t="shared" ref="D16:D21" si="1">D3</f>
        <v>1364.4671900798965</v>
      </c>
      <c r="E16" s="5">
        <f t="shared" ref="E16:E21" si="2">E3</f>
        <v>1364.4671900798969</v>
      </c>
    </row>
    <row r="17" spans="1:5">
      <c r="A17" t="s">
        <v>3</v>
      </c>
      <c r="B17" s="5">
        <f t="shared" si="0"/>
        <v>1714.6718492100492</v>
      </c>
      <c r="C17" s="5">
        <f t="shared" si="0"/>
        <v>1627.9089440105249</v>
      </c>
      <c r="D17" s="5">
        <f t="shared" si="1"/>
        <v>1594.1766439366947</v>
      </c>
      <c r="E17" s="5">
        <f t="shared" si="2"/>
        <v>1574.1611266996172</v>
      </c>
    </row>
    <row r="18" spans="1:5">
      <c r="A18" t="s">
        <v>4</v>
      </c>
      <c r="B18" s="5">
        <f t="shared" si="0"/>
        <v>313.0063266886761</v>
      </c>
      <c r="C18" s="5">
        <f t="shared" si="0"/>
        <v>313.0063266886761</v>
      </c>
      <c r="D18" s="5">
        <f t="shared" si="1"/>
        <v>313.0063266886761</v>
      </c>
      <c r="E18" s="5">
        <f t="shared" si="2"/>
        <v>313.0063266886761</v>
      </c>
    </row>
    <row r="19" spans="1:5">
      <c r="A19" t="s">
        <v>5</v>
      </c>
      <c r="B19" s="5">
        <f t="shared" si="0"/>
        <v>-184.93761895268779</v>
      </c>
      <c r="C19" s="5">
        <f t="shared" si="0"/>
        <v>-71.904665925163854</v>
      </c>
      <c r="D19" s="5">
        <f t="shared" si="1"/>
        <v>-26.938865436394742</v>
      </c>
      <c r="E19" s="5">
        <f t="shared" si="2"/>
        <v>3.4744465001606439E-2</v>
      </c>
    </row>
    <row r="20" spans="1:5">
      <c r="A20" t="s">
        <v>26</v>
      </c>
      <c r="B20" s="8">
        <f t="shared" si="0"/>
        <v>89.98299981272794</v>
      </c>
      <c r="C20" s="8">
        <f t="shared" si="0"/>
        <v>89.982999812727925</v>
      </c>
      <c r="D20" s="8">
        <f t="shared" si="1"/>
        <v>89.98299981272794</v>
      </c>
      <c r="E20" s="8">
        <f t="shared" si="2"/>
        <v>89.982999812727954</v>
      </c>
    </row>
    <row r="21" spans="1:5">
      <c r="A21" t="s">
        <v>27</v>
      </c>
      <c r="B21" s="8">
        <f t="shared" si="0"/>
        <v>19.942995078223106</v>
      </c>
      <c r="C21" s="8">
        <f t="shared" si="0"/>
        <v>19.942995078223106</v>
      </c>
      <c r="D21" s="8">
        <f t="shared" si="1"/>
        <v>19.942995078223106</v>
      </c>
      <c r="E21" s="8">
        <f t="shared" si="2"/>
        <v>19.942995078223106</v>
      </c>
    </row>
    <row r="22" spans="1:5">
      <c r="A22" t="s">
        <v>11</v>
      </c>
      <c r="B22" s="8">
        <f>B12</f>
        <v>70.419556997780745</v>
      </c>
      <c r="C22" s="8">
        <f>C12</f>
        <v>60.723723095863427</v>
      </c>
      <c r="D22" s="8">
        <f>D12</f>
        <v>55.078518451953947</v>
      </c>
      <c r="E22" s="8">
        <f>E12</f>
        <v>51.228510093105193</v>
      </c>
    </row>
    <row r="26" spans="1:5">
      <c r="D26" s="6">
        <v>60</v>
      </c>
      <c r="E26" s="6" t="s">
        <v>28</v>
      </c>
    </row>
    <row r="27" spans="1:5">
      <c r="D27" s="9">
        <f>((D15-C15)*(D26-C22)/(D22-C22))+C15</f>
        <v>256.41006962116279</v>
      </c>
      <c r="E27" s="6" t="s">
        <v>29</v>
      </c>
    </row>
    <row r="32" spans="1:5">
      <c r="B32" s="15" t="s">
        <v>1</v>
      </c>
      <c r="C32" s="15"/>
      <c r="D32" s="15"/>
      <c r="E32" s="15"/>
    </row>
    <row r="33" spans="1:5">
      <c r="B33" s="13">
        <v>200</v>
      </c>
      <c r="C33">
        <v>250</v>
      </c>
      <c r="D33">
        <v>300</v>
      </c>
      <c r="E33">
        <v>350</v>
      </c>
    </row>
    <row r="34" spans="1:5">
      <c r="A34" t="s">
        <v>26</v>
      </c>
      <c r="B34" s="8">
        <f t="shared" ref="B34:C39" si="3">B7</f>
        <v>89.98299981272794</v>
      </c>
      <c r="C34" s="8">
        <f t="shared" si="3"/>
        <v>89.982999812727925</v>
      </c>
      <c r="D34" s="8">
        <f t="shared" ref="D34:D39" si="4">D7</f>
        <v>89.98299981272794</v>
      </c>
      <c r="E34" s="8">
        <f t="shared" ref="E34:E39" si="5">E7</f>
        <v>89.982999812727954</v>
      </c>
    </row>
    <row r="35" spans="1:5">
      <c r="A35" t="s">
        <v>27</v>
      </c>
      <c r="B35" s="8">
        <f t="shared" si="3"/>
        <v>19.942995078223106</v>
      </c>
      <c r="C35" s="8">
        <f t="shared" si="3"/>
        <v>19.942995078223106</v>
      </c>
      <c r="D35" s="8">
        <f t="shared" si="4"/>
        <v>19.942995078223106</v>
      </c>
      <c r="E35" s="8">
        <f t="shared" si="5"/>
        <v>19.942995078223106</v>
      </c>
    </row>
    <row r="36" spans="1:5">
      <c r="A36" t="s">
        <v>8</v>
      </c>
      <c r="B36" s="8">
        <f t="shared" si="3"/>
        <v>100.49055253852225</v>
      </c>
      <c r="C36" s="8">
        <f t="shared" si="3"/>
        <v>102.09957282944151</v>
      </c>
      <c r="D36" s="8">
        <f t="shared" si="4"/>
        <v>102.80349199228243</v>
      </c>
      <c r="E36" s="8">
        <f t="shared" si="5"/>
        <v>103.24108930615888</v>
      </c>
    </row>
    <row r="37" spans="1:5">
      <c r="A37" t="s">
        <v>9</v>
      </c>
      <c r="B37" s="8">
        <f t="shared" si="3"/>
        <v>-4.5750999106129617</v>
      </c>
      <c r="C37" s="8">
        <f t="shared" si="3"/>
        <v>0.75424262965490196</v>
      </c>
      <c r="D37" s="8">
        <f t="shared" si="4"/>
        <v>2.6811375466595533</v>
      </c>
      <c r="E37" s="8">
        <f t="shared" si="5"/>
        <v>3.7745706750382375</v>
      </c>
    </row>
    <row r="38" spans="1:5">
      <c r="A38" t="s">
        <v>10</v>
      </c>
      <c r="B38" s="8">
        <f t="shared" si="3"/>
        <v>4.9060134773445832</v>
      </c>
      <c r="C38" s="8">
        <f t="shared" si="3"/>
        <v>5.3829025670127715</v>
      </c>
      <c r="D38" s="8">
        <f t="shared" si="4"/>
        <v>5.7371750233451779</v>
      </c>
      <c r="E38" s="8">
        <f t="shared" si="5"/>
        <v>6.0166859216612734</v>
      </c>
    </row>
    <row r="39" spans="1:5">
      <c r="A39" t="s">
        <v>11</v>
      </c>
      <c r="B39" s="8">
        <f t="shared" si="3"/>
        <v>70.419556997780745</v>
      </c>
      <c r="C39" s="8">
        <f t="shared" si="3"/>
        <v>60.723723095863427</v>
      </c>
      <c r="D39" s="8">
        <f t="shared" si="4"/>
        <v>55.078518451953947</v>
      </c>
      <c r="E39" s="8">
        <f t="shared" si="5"/>
        <v>51.228510093105193</v>
      </c>
    </row>
    <row r="42" spans="1:5">
      <c r="D42" s="9"/>
    </row>
    <row r="54" spans="4:13">
      <c r="D54" t="s">
        <v>1</v>
      </c>
      <c r="E54" s="15" t="s">
        <v>60</v>
      </c>
      <c r="F54" s="15"/>
      <c r="G54" s="15"/>
      <c r="H54" s="15"/>
      <c r="I54" s="15"/>
      <c r="J54" s="15"/>
      <c r="K54" s="15"/>
    </row>
    <row r="55" spans="4:13">
      <c r="E55" t="s">
        <v>2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30</v>
      </c>
      <c r="M55" t="s">
        <v>31</v>
      </c>
    </row>
    <row r="56" spans="4:13">
      <c r="D56" t="s">
        <v>13</v>
      </c>
      <c r="E56">
        <v>4.5357798179233964</v>
      </c>
      <c r="F56">
        <v>1.0809443263720042</v>
      </c>
      <c r="G56">
        <v>-0.29244648377679233</v>
      </c>
      <c r="H56">
        <v>83.964840098755005</v>
      </c>
      <c r="I56">
        <v>19.883915800904234</v>
      </c>
      <c r="J56">
        <v>96.180993366099131</v>
      </c>
      <c r="K56">
        <v>-0.55719290788161668</v>
      </c>
      <c r="L56">
        <v>31.3041237113402</v>
      </c>
      <c r="M56">
        <v>5.6361169523705303</v>
      </c>
    </row>
    <row r="57" spans="4:13">
      <c r="D57" t="s">
        <v>14</v>
      </c>
      <c r="E57">
        <v>4.2196197219058025</v>
      </c>
      <c r="F57">
        <v>0.93754801040625313</v>
      </c>
      <c r="G57">
        <v>-0.23932201301784672</v>
      </c>
      <c r="H57">
        <v>90.278061693967089</v>
      </c>
      <c r="I57">
        <v>19.91910109685999</v>
      </c>
      <c r="J57">
        <v>102.75001576280033</v>
      </c>
      <c r="K57">
        <v>-1.0178276061686757</v>
      </c>
      <c r="L57">
        <v>33.0463917525773</v>
      </c>
      <c r="M57">
        <v>4.8802586625358204</v>
      </c>
    </row>
    <row r="58" spans="4:13">
      <c r="D58" t="s">
        <v>15</v>
      </c>
      <c r="E58">
        <v>5.2534402626834327</v>
      </c>
      <c r="F58">
        <v>1.2271695815981489</v>
      </c>
      <c r="G58">
        <v>-0.74423246088493045</v>
      </c>
      <c r="H58">
        <v>85.159995796372428</v>
      </c>
      <c r="I58">
        <v>19.804399677597623</v>
      </c>
      <c r="J58">
        <v>96.072129003820052</v>
      </c>
      <c r="K58">
        <v>-7.3888434083533623</v>
      </c>
      <c r="L58">
        <v>33.922680412371101</v>
      </c>
      <c r="M58">
        <v>6.4296307322809403</v>
      </c>
    </row>
    <row r="59" spans="4:13">
      <c r="D59" t="s">
        <v>16</v>
      </c>
      <c r="E59">
        <v>4.1826652727017617</v>
      </c>
      <c r="F59">
        <v>0.9717191561543822</v>
      </c>
      <c r="G59">
        <v>-0.18309146210341051</v>
      </c>
      <c r="H59">
        <v>86.411279165597577</v>
      </c>
      <c r="I59">
        <v>19.923153593712463</v>
      </c>
      <c r="J59">
        <v>98.997702035237609</v>
      </c>
      <c r="K59">
        <v>0.83681783771662321</v>
      </c>
      <c r="L59">
        <v>31.4845360824742</v>
      </c>
      <c r="M59">
        <v>5.0804136545618297</v>
      </c>
    </row>
    <row r="60" spans="4:13">
      <c r="D60" t="s">
        <v>17</v>
      </c>
      <c r="E60">
        <v>3.3715590117518683</v>
      </c>
      <c r="F60">
        <v>0.62858642346862537</v>
      </c>
      <c r="G60">
        <v>-0.13047139671943905</v>
      </c>
      <c r="H60">
        <v>108.44670663306786</v>
      </c>
      <c r="I60">
        <v>20.013601743353192</v>
      </c>
      <c r="J60">
        <v>121.47940272850479</v>
      </c>
      <c r="K60">
        <v>-1.4754644419442817</v>
      </c>
      <c r="L60">
        <v>34.989690721649502</v>
      </c>
      <c r="M60">
        <v>3.2744370170065</v>
      </c>
    </row>
    <row r="61" spans="4:13">
      <c r="D61" t="s">
        <v>18</v>
      </c>
      <c r="E61">
        <v>4.2741670610617488</v>
      </c>
      <c r="F61">
        <v>0.97703467823938073</v>
      </c>
      <c r="G61">
        <v>-0.22577599466577578</v>
      </c>
      <c r="H61">
        <v>87.831746375600858</v>
      </c>
      <c r="I61">
        <v>19.912977536654886</v>
      </c>
      <c r="J61">
        <v>100.23046956506029</v>
      </c>
      <c r="K61">
        <v>-0.27975463014562435</v>
      </c>
      <c r="L61">
        <v>32.427835051546403</v>
      </c>
      <c r="M61">
        <v>5.1102983356085101</v>
      </c>
    </row>
    <row r="62" spans="4:13">
      <c r="D62" t="s">
        <v>19</v>
      </c>
      <c r="E62">
        <v>3.0262309006361758</v>
      </c>
      <c r="F62">
        <v>0.61149684240792423</v>
      </c>
      <c r="G62">
        <v>-1.7186222966228196E-2</v>
      </c>
      <c r="H62">
        <v>100.37889721359922</v>
      </c>
      <c r="I62">
        <v>20.052050349768532</v>
      </c>
      <c r="J62">
        <v>113.59204812794323</v>
      </c>
      <c r="K62">
        <v>2.8028057684739531</v>
      </c>
      <c r="L62">
        <v>31.7422680412371</v>
      </c>
      <c r="M62">
        <v>3.18172373486557</v>
      </c>
    </row>
    <row r="63" spans="4:13">
      <c r="D63" t="s">
        <v>20</v>
      </c>
      <c r="E63">
        <v>3.1302289024435064</v>
      </c>
      <c r="F63">
        <v>0.64554832691167707</v>
      </c>
      <c r="G63">
        <v>-2.0696388113847514E-2</v>
      </c>
      <c r="H63">
        <v>98.306925717635266</v>
      </c>
      <c r="I63">
        <v>20.040423858303715</v>
      </c>
      <c r="J63">
        <v>111.4145404078245</v>
      </c>
      <c r="K63">
        <v>2.6613064845671928</v>
      </c>
      <c r="L63">
        <v>31.618556701030901</v>
      </c>
      <c r="M63">
        <v>3.34205237966823</v>
      </c>
    </row>
    <row r="64" spans="4:13">
      <c r="D64" t="s">
        <v>21</v>
      </c>
      <c r="E64">
        <v>2.5716910897265053</v>
      </c>
      <c r="F64">
        <v>0.45569928462803272</v>
      </c>
      <c r="G64">
        <v>-2.1846523288040702E-2</v>
      </c>
      <c r="H64">
        <v>114.64219316238523</v>
      </c>
      <c r="I64">
        <v>20.102917988389642</v>
      </c>
      <c r="J64">
        <v>127.84066618507998</v>
      </c>
      <c r="K64">
        <v>1.887201475548147</v>
      </c>
      <c r="L64">
        <v>32.237113402061901</v>
      </c>
      <c r="M64">
        <v>2.3681962871328501</v>
      </c>
    </row>
    <row r="65" spans="4:13">
      <c r="D65" t="s">
        <v>22</v>
      </c>
      <c r="E65">
        <v>4.8490604948723677</v>
      </c>
      <c r="F65">
        <v>1.2076782147622758</v>
      </c>
      <c r="G65">
        <v>-0.38946333470955602</v>
      </c>
      <c r="H65">
        <v>79.923867217904913</v>
      </c>
      <c r="I65">
        <v>19.849092312937373</v>
      </c>
      <c r="J65">
        <v>91.846562662363652</v>
      </c>
      <c r="K65">
        <v>-0.83992622018295104</v>
      </c>
      <c r="L65">
        <v>26.190721649484502</v>
      </c>
      <c r="M65">
        <v>6.3263414828518103</v>
      </c>
    </row>
    <row r="66" spans="4:13">
      <c r="D66" t="s">
        <v>23</v>
      </c>
      <c r="E66">
        <v>3.8634098767439244</v>
      </c>
      <c r="F66">
        <v>0.96639361616333008</v>
      </c>
      <c r="G66">
        <v>-2.0256246380335952E-2</v>
      </c>
      <c r="H66">
        <v>80.306773473824848</v>
      </c>
      <c r="I66">
        <v>19.958551074228737</v>
      </c>
      <c r="J66">
        <v>93.326787092851532</v>
      </c>
      <c r="K66">
        <v>4.6995016580174438</v>
      </c>
      <c r="L66">
        <v>30.170103092783499</v>
      </c>
      <c r="M66">
        <v>5.0217689000910504</v>
      </c>
    </row>
    <row r="67" spans="4:13">
      <c r="D67" t="s">
        <v>24</v>
      </c>
      <c r="E67">
        <v>3.8797244293212256</v>
      </c>
      <c r="F67">
        <v>1.0228686803362135</v>
      </c>
      <c r="G67">
        <v>2.5705867658844386E-2</v>
      </c>
      <c r="H67">
        <v>76.239067184987761</v>
      </c>
      <c r="I67">
        <v>19.956690074042935</v>
      </c>
      <c r="J67">
        <v>89.284689764952091</v>
      </c>
      <c r="K67">
        <v>6.0610648926138122</v>
      </c>
      <c r="L67">
        <v>28.056701030927801</v>
      </c>
      <c r="M67">
        <v>5.2972805123968598</v>
      </c>
    </row>
    <row r="68" spans="4:13">
      <c r="H68">
        <f>AVERAGE(H56:H67)</f>
        <v>90.990862811141483</v>
      </c>
      <c r="I68">
        <f>AVERAGE(I56:I67)</f>
        <v>19.95140625889611</v>
      </c>
      <c r="J68">
        <f>AVERAGE(J56:J67)</f>
        <v>103.58466722521145</v>
      </c>
      <c r="K68">
        <f>AVERAGE(K56:K67)</f>
        <v>0.61580740852172156</v>
      </c>
    </row>
  </sheetData>
  <mergeCells count="4">
    <mergeCell ref="E54:K54"/>
    <mergeCell ref="B1:E1"/>
    <mergeCell ref="B14:E14"/>
    <mergeCell ref="B32:E32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J16" sqref="J16"/>
    </sheetView>
  </sheetViews>
  <sheetFormatPr defaultColWidth="8.85546875" defaultRowHeight="15"/>
  <cols>
    <col min="2" max="5" width="12.85546875"/>
    <col min="7" max="7" width="11.42578125" customWidth="1"/>
    <col min="8" max="12" width="12.85546875"/>
  </cols>
  <sheetData>
    <row r="1" spans="1:15">
      <c r="B1" s="15" t="s">
        <v>1</v>
      </c>
      <c r="C1" s="15"/>
      <c r="D1" s="15" t="s">
        <v>32</v>
      </c>
      <c r="E1" s="15"/>
    </row>
    <row r="2" spans="1:15">
      <c r="B2" t="s">
        <v>3</v>
      </c>
      <c r="C2" t="s">
        <v>5</v>
      </c>
      <c r="D2" t="s">
        <v>33</v>
      </c>
      <c r="E2" t="s">
        <v>7</v>
      </c>
    </row>
    <row r="3" spans="1:15">
      <c r="A3" t="s">
        <v>13</v>
      </c>
      <c r="B3">
        <v>5.4961410295162834</v>
      </c>
      <c r="C3">
        <v>-0.29244648377679233</v>
      </c>
      <c r="D3">
        <v>0.943134673386818</v>
      </c>
      <c r="E3">
        <v>17.900848450594999</v>
      </c>
      <c r="H3" s="5"/>
      <c r="I3" s="5"/>
      <c r="J3" s="5"/>
      <c r="K3" s="5"/>
      <c r="L3" s="5"/>
      <c r="N3" s="5"/>
    </row>
    <row r="4" spans="1:15">
      <c r="A4" t="s">
        <v>14</v>
      </c>
      <c r="B4">
        <v>5.048453737509405</v>
      </c>
      <c r="C4">
        <v>-0.23932201301784672</v>
      </c>
      <c r="D4">
        <v>0.82064149530202801</v>
      </c>
      <c r="E4">
        <v>17.9841310737831</v>
      </c>
      <c r="H4" t="s">
        <v>34</v>
      </c>
      <c r="I4" t="s">
        <v>35</v>
      </c>
      <c r="J4" t="s">
        <v>6</v>
      </c>
      <c r="K4" t="s">
        <v>7</v>
      </c>
      <c r="L4" t="s">
        <v>8</v>
      </c>
      <c r="M4" t="s">
        <v>9</v>
      </c>
      <c r="N4" s="5"/>
    </row>
    <row r="5" spans="1:15">
      <c r="A5" t="s">
        <v>15</v>
      </c>
      <c r="B5">
        <v>6.6822303756846546</v>
      </c>
      <c r="C5">
        <v>-0.74423246088493045</v>
      </c>
      <c r="D5">
        <v>1.05066714683769</v>
      </c>
      <c r="E5">
        <v>17.496002205590901</v>
      </c>
      <c r="G5" t="s">
        <v>1</v>
      </c>
      <c r="H5" s="5">
        <f>B15</f>
        <v>1708.1182085334683</v>
      </c>
      <c r="I5" s="5">
        <f>C15</f>
        <v>-68.862626162497023</v>
      </c>
      <c r="J5" s="8">
        <v>91.788880259670506</v>
      </c>
      <c r="K5" s="8">
        <v>19.9640456189784</v>
      </c>
      <c r="L5" s="5">
        <v>103.780653418067</v>
      </c>
      <c r="M5">
        <v>-1.0024811591918099</v>
      </c>
      <c r="N5" s="5">
        <f>H5+I5</f>
        <v>1639.2555823709713</v>
      </c>
      <c r="O5" s="5">
        <f>100*N5/I6</f>
        <v>569.26673752798786</v>
      </c>
    </row>
    <row r="6" spans="1:15">
      <c r="A6" t="s">
        <v>16</v>
      </c>
      <c r="B6">
        <v>4.981207537050226</v>
      </c>
      <c r="C6">
        <v>-0.18309146210341051</v>
      </c>
      <c r="D6">
        <v>0.85668481883157699</v>
      </c>
      <c r="E6">
        <v>18.040203762319798</v>
      </c>
      <c r="G6" t="s">
        <v>36</v>
      </c>
      <c r="H6" s="5"/>
      <c r="I6" s="5">
        <f>D15</f>
        <v>287.959136606041</v>
      </c>
      <c r="J6" s="8"/>
      <c r="K6" s="8">
        <f>E15</f>
        <v>18.163416737176039</v>
      </c>
      <c r="L6" s="5"/>
    </row>
    <row r="7" spans="1:15">
      <c r="A7" t="s">
        <v>17</v>
      </c>
      <c r="B7">
        <v>3.9108162314084596</v>
      </c>
      <c r="C7">
        <v>-0.13047139671943905</v>
      </c>
      <c r="D7">
        <v>0.56035297433924303</v>
      </c>
      <c r="E7">
        <v>18.289230412013598</v>
      </c>
      <c r="N7" s="5"/>
    </row>
    <row r="8" spans="1:15">
      <c r="A8" t="s">
        <v>18</v>
      </c>
      <c r="B8">
        <v>5.1120586500144487</v>
      </c>
      <c r="C8">
        <v>-0.22577599466577578</v>
      </c>
      <c r="D8">
        <v>0.85899651299645396</v>
      </c>
      <c r="E8">
        <v>17.964143569965799</v>
      </c>
    </row>
    <row r="9" spans="1:15">
      <c r="A9" t="s">
        <v>19</v>
      </c>
      <c r="B9">
        <v>3.4480708939521589</v>
      </c>
      <c r="C9">
        <v>-1.7186222966228196E-2</v>
      </c>
      <c r="D9">
        <v>0.55287772634559595</v>
      </c>
      <c r="E9">
        <v>18.556257351149</v>
      </c>
    </row>
    <row r="10" spans="1:15">
      <c r="A10" t="s">
        <v>20</v>
      </c>
      <c r="B10">
        <v>3.5776205014978331</v>
      </c>
      <c r="C10">
        <v>-2.0696388113847514E-2</v>
      </c>
      <c r="D10">
        <v>0.58064572994736796</v>
      </c>
      <c r="E10">
        <v>18.5194032186741</v>
      </c>
    </row>
    <row r="11" spans="1:15">
      <c r="A11" t="s">
        <v>21</v>
      </c>
      <c r="B11">
        <v>2.8933121842712937</v>
      </c>
      <c r="C11">
        <v>-2.1846523288040702E-2</v>
      </c>
      <c r="D11">
        <v>0.415511655395087</v>
      </c>
      <c r="E11">
        <v>18.750020520702101</v>
      </c>
    </row>
    <row r="12" spans="1:15">
      <c r="A12" t="s">
        <v>22</v>
      </c>
      <c r="B12">
        <v>5.9658646306291629</v>
      </c>
      <c r="C12">
        <v>-0.38946333470955602</v>
      </c>
      <c r="D12">
        <v>1.06914707428105</v>
      </c>
      <c r="E12">
        <v>18.0781628039298</v>
      </c>
    </row>
    <row r="13" spans="1:15">
      <c r="A13" t="s">
        <v>23</v>
      </c>
      <c r="B13">
        <v>4.5144921551608475</v>
      </c>
      <c r="C13">
        <v>-2.0256246380335952E-2</v>
      </c>
      <c r="D13">
        <v>0.85232518147036096</v>
      </c>
      <c r="E13">
        <v>18.1535862824358</v>
      </c>
    </row>
    <row r="14" spans="1:15">
      <c r="A14" t="s">
        <v>24</v>
      </c>
      <c r="B14">
        <v>4.5234301466114584</v>
      </c>
      <c r="C14">
        <v>2.5705867658844386E-2</v>
      </c>
      <c r="D14">
        <v>0.90367885798416603</v>
      </c>
      <c r="E14">
        <v>18.2290111949535</v>
      </c>
    </row>
    <row r="15" spans="1:15">
      <c r="B15">
        <f>B3*31+B4*28+B5*31+B6*30+B7*31+B8*30+B9*31+B10*31+B11*30+B12*31+B13*30+B14*31</f>
        <v>1708.1182085334683</v>
      </c>
      <c r="C15">
        <f>C3*31+C4*28+C5*31+C6*30+C7*31+C8*30+C9*31+C10*31+C11*30+C12*31+C13*30+C14*31</f>
        <v>-68.862626162497023</v>
      </c>
      <c r="D15">
        <f>D3*31+D4*28+D5*31+D6*30+D7*31+D8*30+D9*31+D10*31+D11*30+D12*31+D13*30+D14*31</f>
        <v>287.959136606041</v>
      </c>
      <c r="E15">
        <f>AVERAGE(E3:E14)</f>
        <v>18.163416737176039</v>
      </c>
    </row>
  </sheetData>
  <mergeCells count="2">
    <mergeCell ref="B1:C1"/>
    <mergeCell ref="D1:E1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19" workbookViewId="0">
      <selection activeCell="T18" sqref="T18"/>
    </sheetView>
  </sheetViews>
  <sheetFormatPr defaultColWidth="9" defaultRowHeight="15"/>
  <cols>
    <col min="16" max="16" width="9.140625" style="6"/>
  </cols>
  <sheetData>
    <row r="1" spans="1:15">
      <c r="A1" s="15" t="s">
        <v>37</v>
      </c>
      <c r="B1" s="15"/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</row>
    <row r="2" spans="1:15">
      <c r="A2" t="s">
        <v>1</v>
      </c>
      <c r="B2" s="1"/>
      <c r="C2" s="4">
        <v>0.35416666666666702</v>
      </c>
      <c r="D2" s="1">
        <v>30.957012411023701</v>
      </c>
      <c r="E2" s="1">
        <v>30.911743332782301</v>
      </c>
      <c r="F2" s="1">
        <v>31.133692515358501</v>
      </c>
      <c r="G2" s="1">
        <v>31.0562952972987</v>
      </c>
      <c r="H2" s="1">
        <v>30.932208091518401</v>
      </c>
      <c r="I2" s="1">
        <v>31.1312706678507</v>
      </c>
      <c r="J2" s="1">
        <v>30.853109961069499</v>
      </c>
      <c r="K2" s="1">
        <v>30.774204357316499</v>
      </c>
      <c r="L2" s="1">
        <v>30.7478236545318</v>
      </c>
      <c r="M2" s="1">
        <v>31.0424708368617</v>
      </c>
      <c r="N2" s="1">
        <v>30.884069071849598</v>
      </c>
      <c r="O2" s="1">
        <v>30.8180111919275</v>
      </c>
    </row>
    <row r="3" spans="1:15">
      <c r="A3">
        <v>0.02</v>
      </c>
      <c r="B3" s="1"/>
      <c r="C3" s="4">
        <v>0.35763888888888901</v>
      </c>
      <c r="D3" s="1">
        <v>31.132515589588198</v>
      </c>
      <c r="E3" s="1">
        <v>31.079729840572199</v>
      </c>
      <c r="F3" s="1">
        <v>31.348176542992999</v>
      </c>
      <c r="G3" s="1">
        <v>31.240549217720201</v>
      </c>
      <c r="H3" s="1">
        <v>31.090881719971701</v>
      </c>
      <c r="I3" s="1">
        <v>31.3413190707155</v>
      </c>
      <c r="J3" s="1">
        <v>31.0025870505923</v>
      </c>
      <c r="K3" s="1">
        <v>30.918227217816899</v>
      </c>
      <c r="L3" s="1">
        <v>30.872373220803802</v>
      </c>
      <c r="M3" s="1">
        <v>31.2323047306765</v>
      </c>
      <c r="N3" s="1">
        <v>31.045219793452201</v>
      </c>
      <c r="O3" s="1">
        <v>30.972897889433099</v>
      </c>
    </row>
    <row r="4" spans="1:15">
      <c r="A4" t="s">
        <v>61</v>
      </c>
      <c r="B4" s="1"/>
      <c r="C4" s="4">
        <v>0.36111111111111099</v>
      </c>
      <c r="D4" s="1">
        <v>31.314224823591498</v>
      </c>
      <c r="E4" s="1">
        <v>31.254037213326601</v>
      </c>
      <c r="F4" s="1">
        <v>31.571319224335699</v>
      </c>
      <c r="G4" s="1">
        <v>31.4283074309451</v>
      </c>
      <c r="H4" s="1">
        <v>31.251847474498199</v>
      </c>
      <c r="I4" s="1">
        <v>31.558737079538801</v>
      </c>
      <c r="J4" s="1">
        <v>31.155830711036099</v>
      </c>
      <c r="K4" s="1">
        <v>31.068606738984599</v>
      </c>
      <c r="L4" s="1">
        <v>30.998730543025001</v>
      </c>
      <c r="M4" s="1">
        <v>31.428156156065199</v>
      </c>
      <c r="N4" s="1">
        <v>31.212103488487202</v>
      </c>
      <c r="O4" s="1">
        <v>31.1351736356517</v>
      </c>
    </row>
    <row r="5" spans="1:15">
      <c r="B5" s="1"/>
      <c r="C5" s="4">
        <v>0.36458333333333398</v>
      </c>
      <c r="D5" s="1">
        <v>31.5021693404601</v>
      </c>
      <c r="E5" s="1">
        <v>31.434694561328101</v>
      </c>
      <c r="F5" s="1">
        <v>31.803180450934899</v>
      </c>
      <c r="G5" s="1">
        <v>31.619584763713899</v>
      </c>
      <c r="H5" s="1">
        <v>31.415114197828899</v>
      </c>
      <c r="I5" s="1">
        <v>31.7835768054311</v>
      </c>
      <c r="J5" s="1">
        <v>31.312856114151199</v>
      </c>
      <c r="K5" s="1">
        <v>31.225370188446998</v>
      </c>
      <c r="L5" s="1">
        <v>31.1269039001733</v>
      </c>
      <c r="M5" s="1">
        <v>31.630062896904199</v>
      </c>
      <c r="N5" s="1">
        <v>31.384745517385898</v>
      </c>
      <c r="O5" s="1">
        <v>31.304872733137401</v>
      </c>
    </row>
    <row r="6" spans="1:15">
      <c r="B6" s="1"/>
      <c r="C6" s="4">
        <v>0.36805555555555602</v>
      </c>
      <c r="D6" s="1">
        <v>31.696376508454701</v>
      </c>
      <c r="E6" s="1">
        <v>31.621728941937899</v>
      </c>
      <c r="F6" s="1">
        <v>32.043817274510303</v>
      </c>
      <c r="G6" s="1">
        <v>31.814400209203299</v>
      </c>
      <c r="H6" s="1">
        <v>31.580689154449299</v>
      </c>
      <c r="I6" s="1">
        <v>32.015884383291102</v>
      </c>
      <c r="J6" s="1">
        <v>31.473675026238499</v>
      </c>
      <c r="K6" s="1">
        <v>31.388541431373199</v>
      </c>
      <c r="L6" s="1">
        <v>31.256897685057801</v>
      </c>
      <c r="M6" s="1">
        <v>31.838079267497601</v>
      </c>
      <c r="N6" s="1">
        <v>31.563168885423099</v>
      </c>
      <c r="O6" s="1">
        <v>31.482027154284498</v>
      </c>
    </row>
    <row r="7" spans="1:15">
      <c r="B7" s="1"/>
      <c r="C7" s="4">
        <v>0.37152777777777801</v>
      </c>
      <c r="D7" s="1">
        <v>31.8969018983375</v>
      </c>
      <c r="E7" s="1">
        <v>31.815171110759501</v>
      </c>
      <c r="F7" s="1">
        <v>32.293292712585398</v>
      </c>
      <c r="G7" s="1">
        <v>32.012786209438701</v>
      </c>
      <c r="H7" s="1">
        <v>31.748579136876199</v>
      </c>
      <c r="I7" s="1">
        <v>32.255707583947903</v>
      </c>
      <c r="J7" s="1">
        <v>31.6382987600565</v>
      </c>
      <c r="K7" s="1">
        <v>31.558144411683301</v>
      </c>
      <c r="L7" s="1">
        <v>31.388715472452599</v>
      </c>
      <c r="M7" s="1">
        <v>32.052236226782803</v>
      </c>
      <c r="N7" s="1">
        <v>31.7473958515051</v>
      </c>
      <c r="O7" s="1">
        <v>31.666669424152701</v>
      </c>
    </row>
    <row r="8" spans="1:15">
      <c r="B8" s="1"/>
      <c r="C8" s="4">
        <v>0.375</v>
      </c>
      <c r="D8" s="1">
        <v>32.103780648165198</v>
      </c>
      <c r="E8" s="1">
        <v>32.015077389750402</v>
      </c>
      <c r="F8" s="1">
        <v>32.551671617298602</v>
      </c>
      <c r="G8" s="1">
        <v>32.214757342423603</v>
      </c>
      <c r="H8" s="1">
        <v>31.918790171134798</v>
      </c>
      <c r="I8" s="1">
        <v>32.503095017551203</v>
      </c>
      <c r="J8" s="1">
        <v>31.8067387749335</v>
      </c>
      <c r="K8" s="1">
        <v>31.734203114681499</v>
      </c>
      <c r="L8" s="1">
        <v>31.5223612690348</v>
      </c>
      <c r="M8" s="1">
        <v>32.272568018016599</v>
      </c>
      <c r="N8" s="1">
        <v>31.937459437292802</v>
      </c>
      <c r="O8" s="1">
        <v>31.8588419183213</v>
      </c>
    </row>
    <row r="9" spans="1:15">
      <c r="B9" s="1"/>
      <c r="C9" s="4">
        <v>0.37847222222222299</v>
      </c>
      <c r="D9" s="1">
        <v>32.317692170376702</v>
      </c>
      <c r="E9" s="1">
        <v>32.2214833705141</v>
      </c>
      <c r="F9" s="1">
        <v>32.819021087464598</v>
      </c>
      <c r="G9" s="1">
        <v>32.421473017647301</v>
      </c>
      <c r="H9" s="1">
        <v>32.092734184861001</v>
      </c>
      <c r="I9" s="1">
        <v>32.756041497081299</v>
      </c>
      <c r="J9" s="1">
        <v>31.978476240269401</v>
      </c>
      <c r="K9" s="1">
        <v>31.914973940893599</v>
      </c>
      <c r="L9" s="1">
        <v>31.658438104756801</v>
      </c>
      <c r="M9" s="1">
        <v>32.499685629939897</v>
      </c>
      <c r="N9" s="1">
        <v>32.133694654445101</v>
      </c>
      <c r="O9" s="1">
        <v>32.057618898314701</v>
      </c>
    </row>
    <row r="10" spans="1:15">
      <c r="B10" s="1"/>
      <c r="C10" s="4">
        <v>0.38194444444444497</v>
      </c>
      <c r="D10" s="1">
        <v>32.539484119413302</v>
      </c>
      <c r="E10" s="1">
        <v>32.434416304061401</v>
      </c>
      <c r="F10" s="1">
        <v>33.095423806047201</v>
      </c>
      <c r="G10" s="1">
        <v>32.634371676318302</v>
      </c>
      <c r="H10" s="1">
        <v>32.272171073566902</v>
      </c>
      <c r="I10" s="1">
        <v>33.012042614631</v>
      </c>
      <c r="J10" s="1">
        <v>32.152864509345001</v>
      </c>
      <c r="K10" s="1">
        <v>32.098296723890698</v>
      </c>
      <c r="L10" s="1">
        <v>31.797690974284901</v>
      </c>
      <c r="M10" s="1">
        <v>32.734342743119498</v>
      </c>
      <c r="N10" s="1">
        <v>32.336491452144202</v>
      </c>
      <c r="O10" s="1">
        <v>32.2618147565518</v>
      </c>
    </row>
    <row r="11" spans="1:15">
      <c r="B11" s="1"/>
      <c r="C11" s="4">
        <v>0.38541666666666702</v>
      </c>
      <c r="D11" s="1">
        <v>32.769408788171901</v>
      </c>
      <c r="E11" s="1">
        <v>32.653900774082302</v>
      </c>
      <c r="F11" s="1">
        <v>33.380967749159403</v>
      </c>
      <c r="G11" s="1">
        <v>32.853819941697502</v>
      </c>
      <c r="H11" s="1">
        <v>32.457546605963898</v>
      </c>
      <c r="I11" s="1">
        <v>33.270515847796098</v>
      </c>
      <c r="J11" s="1">
        <v>32.329771125166097</v>
      </c>
      <c r="K11" s="1">
        <v>32.283674371491799</v>
      </c>
      <c r="L11" s="1">
        <v>31.940302210984498</v>
      </c>
      <c r="M11" s="1">
        <v>32.976757717500099</v>
      </c>
      <c r="N11" s="1">
        <v>32.545969740966903</v>
      </c>
      <c r="O11" s="1">
        <v>32.471166915888404</v>
      </c>
    </row>
    <row r="12" spans="1:15">
      <c r="B12" s="1"/>
      <c r="C12" s="4">
        <v>0.38888888888889001</v>
      </c>
      <c r="D12" s="1">
        <v>33.007570123276899</v>
      </c>
      <c r="E12" s="1">
        <v>32.879969583825002</v>
      </c>
      <c r="F12" s="1">
        <v>33.675700704741097</v>
      </c>
      <c r="G12" s="1">
        <v>33.079941779425702</v>
      </c>
      <c r="H12" s="1">
        <v>32.648992932313199</v>
      </c>
      <c r="I12" s="1">
        <v>33.531324939473997</v>
      </c>
      <c r="J12" s="1">
        <v>32.509169190403497</v>
      </c>
      <c r="K12" s="1">
        <v>32.470982373867699</v>
      </c>
      <c r="L12" s="1">
        <v>32.086325353796099</v>
      </c>
      <c r="M12" s="1">
        <v>33.227027043789597</v>
      </c>
      <c r="N12" s="1">
        <v>32.762186446680097</v>
      </c>
      <c r="O12" s="1">
        <v>32.685628214505101</v>
      </c>
    </row>
    <row r="13" spans="1:15">
      <c r="B13" s="1"/>
      <c r="C13" s="4">
        <v>0.39236111111111199</v>
      </c>
      <c r="D13" s="1">
        <v>33.254040057368002</v>
      </c>
      <c r="E13" s="1">
        <v>33.112659902027303</v>
      </c>
      <c r="F13" s="1">
        <v>33.979606557199901</v>
      </c>
      <c r="G13" s="1">
        <v>33.3127988180619</v>
      </c>
      <c r="H13" s="1">
        <v>32.846566400707403</v>
      </c>
      <c r="I13" s="1">
        <v>33.794442990923997</v>
      </c>
      <c r="J13" s="1">
        <v>32.691057546089802</v>
      </c>
      <c r="K13" s="1">
        <v>32.660194812332797</v>
      </c>
      <c r="L13" s="1">
        <v>32.235780586777302</v>
      </c>
      <c r="M13" s="1">
        <v>33.485218106374802</v>
      </c>
      <c r="N13" s="1">
        <v>32.985185702008401</v>
      </c>
      <c r="O13" s="1">
        <v>32.905205939835596</v>
      </c>
    </row>
    <row r="14" spans="1:15">
      <c r="B14" s="1"/>
      <c r="C14" s="4">
        <v>0.39583333333333398</v>
      </c>
      <c r="D14" s="1">
        <v>33.508881220895297</v>
      </c>
      <c r="E14" s="1">
        <v>33.352013762033202</v>
      </c>
      <c r="F14" s="1">
        <v>34.292826851496102</v>
      </c>
      <c r="G14" s="1">
        <v>33.552438757972901</v>
      </c>
      <c r="H14" s="1">
        <v>33.0503042174455</v>
      </c>
      <c r="I14" s="1">
        <v>34.059872503407902</v>
      </c>
      <c r="J14" s="1">
        <v>32.875441681184697</v>
      </c>
      <c r="K14" s="1">
        <v>32.851308453263897</v>
      </c>
      <c r="L14" s="1">
        <v>32.388679314282001</v>
      </c>
      <c r="M14" s="1">
        <v>33.751394521087498</v>
      </c>
      <c r="N14" s="1">
        <v>33.215010558659301</v>
      </c>
      <c r="O14" s="1">
        <v>33.129923028845297</v>
      </c>
    </row>
    <row r="15" spans="1:15">
      <c r="B15" s="1"/>
      <c r="C15" s="4">
        <v>0.39930555555555602</v>
      </c>
      <c r="D15" s="1">
        <v>33.772157982395797</v>
      </c>
      <c r="E15" s="1">
        <v>33.59807273365</v>
      </c>
      <c r="F15" s="1">
        <v>34.615451093957503</v>
      </c>
      <c r="G15" s="1">
        <v>33.798905771300298</v>
      </c>
      <c r="H15" s="1">
        <v>33.2602387543078</v>
      </c>
      <c r="I15" s="1">
        <v>34.327604937016098</v>
      </c>
      <c r="J15" s="1">
        <v>33.062330115858302</v>
      </c>
      <c r="K15" s="1">
        <v>33.044328450406901</v>
      </c>
      <c r="L15" s="1">
        <v>32.545032429132299</v>
      </c>
      <c r="M15" s="1">
        <v>34.025610735830902</v>
      </c>
      <c r="N15" s="1">
        <v>33.451702471609501</v>
      </c>
      <c r="O15" s="1">
        <v>33.359804576559597</v>
      </c>
    </row>
    <row r="16" spans="1:15">
      <c r="B16" s="1"/>
      <c r="C16" s="4">
        <v>0.40277777777777901</v>
      </c>
      <c r="D16" s="1">
        <v>34.043935749915299</v>
      </c>
      <c r="E16" s="1">
        <v>33.850881489542701</v>
      </c>
      <c r="F16" s="1">
        <v>34.947570188375401</v>
      </c>
      <c r="G16" s="1">
        <v>34.052247432794303</v>
      </c>
      <c r="H16" s="1">
        <v>33.4764045050552</v>
      </c>
      <c r="I16" s="1">
        <v>34.597597094675102</v>
      </c>
      <c r="J16" s="1">
        <v>33.251731127879602</v>
      </c>
      <c r="K16" s="1">
        <v>33.239260764340997</v>
      </c>
      <c r="L16" s="1">
        <v>32.704864204060399</v>
      </c>
      <c r="M16" s="1">
        <v>34.307819003916201</v>
      </c>
      <c r="N16" s="1">
        <v>33.695305634317002</v>
      </c>
      <c r="O16" s="1">
        <v>33.594879934161703</v>
      </c>
    </row>
    <row r="17" spans="2:15">
      <c r="B17" s="1"/>
      <c r="C17" s="4">
        <v>0.406250000000001</v>
      </c>
      <c r="D17" s="1">
        <v>34.324175150236698</v>
      </c>
      <c r="E17" s="1">
        <v>34.1104866337636</v>
      </c>
      <c r="F17" s="1">
        <v>35.289281510976799</v>
      </c>
      <c r="G17" s="1">
        <v>34.312511777149197</v>
      </c>
      <c r="H17" s="1">
        <v>33.698837110891503</v>
      </c>
      <c r="I17" s="1">
        <v>34.869873898549798</v>
      </c>
      <c r="J17" s="1">
        <v>33.4436552700965</v>
      </c>
      <c r="K17" s="1">
        <v>33.436112915012998</v>
      </c>
      <c r="L17" s="1">
        <v>32.8681876952311</v>
      </c>
      <c r="M17" s="1">
        <v>34.598126119344698</v>
      </c>
      <c r="N17" s="1">
        <v>33.945866097033601</v>
      </c>
      <c r="O17" s="1">
        <v>33.835179799898803</v>
      </c>
    </row>
    <row r="18" spans="2:15">
      <c r="B18" s="1"/>
      <c r="C18" s="4">
        <v>0.40972222222222299</v>
      </c>
      <c r="D18" s="1">
        <v>34.6129646424409</v>
      </c>
      <c r="E18" s="1">
        <v>34.376907632590701</v>
      </c>
      <c r="F18" s="1">
        <v>35.640689468706299</v>
      </c>
      <c r="G18" s="1">
        <v>34.579666369463297</v>
      </c>
      <c r="H18" s="1">
        <v>33.927571284719299</v>
      </c>
      <c r="I18" s="1">
        <v>35.144472537484098</v>
      </c>
      <c r="J18" s="1">
        <v>33.638111419276903</v>
      </c>
      <c r="K18" s="1">
        <v>33.634891673054199</v>
      </c>
      <c r="L18" s="1">
        <v>33.035015250884697</v>
      </c>
      <c r="M18" s="1">
        <v>34.896612923716802</v>
      </c>
      <c r="N18" s="1">
        <v>34.203431894152502</v>
      </c>
      <c r="O18" s="1">
        <v>34.080734774919499</v>
      </c>
    </row>
    <row r="19" spans="2:15">
      <c r="B19" s="1"/>
      <c r="C19" s="4">
        <v>0.41319444444444497</v>
      </c>
      <c r="D19" s="1">
        <v>34.9103975233947</v>
      </c>
      <c r="E19" s="1">
        <v>34.650115657347897</v>
      </c>
      <c r="F19" s="1">
        <v>36.001904182795101</v>
      </c>
      <c r="G19" s="1">
        <v>34.853755816867</v>
      </c>
      <c r="H19" s="1">
        <v>34.162646756117397</v>
      </c>
      <c r="I19" s="1">
        <v>35.421406931768097</v>
      </c>
      <c r="J19" s="1">
        <v>33.835109669028803</v>
      </c>
      <c r="K19" s="1">
        <v>33.835605004221698</v>
      </c>
      <c r="L19" s="1">
        <v>33.205358763574303</v>
      </c>
      <c r="M19" s="1">
        <v>35.2033499739969</v>
      </c>
      <c r="N19" s="1">
        <v>34.468008084074</v>
      </c>
      <c r="O19" s="1">
        <v>34.331577897761598</v>
      </c>
    </row>
    <row r="20" spans="2:15">
      <c r="B20" s="1"/>
      <c r="C20" s="4">
        <v>0.41666666666666802</v>
      </c>
      <c r="D20" s="1">
        <v>35.216549440822398</v>
      </c>
      <c r="E20" s="1">
        <v>34.930203629446297</v>
      </c>
      <c r="F20" s="1">
        <v>36.373041830948701</v>
      </c>
      <c r="G20" s="1">
        <v>35.1348606077879</v>
      </c>
      <c r="H20" s="1">
        <v>34.404101204907697</v>
      </c>
      <c r="I20" s="1">
        <v>35.700692753284301</v>
      </c>
      <c r="J20" s="1">
        <v>34.034660364068799</v>
      </c>
      <c r="K20" s="1">
        <v>34.038261054412999</v>
      </c>
      <c r="L20" s="1">
        <v>33.379230484681003</v>
      </c>
      <c r="M20" s="1">
        <v>35.518411247669597</v>
      </c>
      <c r="N20" s="1">
        <v>34.739585617084202</v>
      </c>
      <c r="O20" s="1">
        <v>34.587716699049601</v>
      </c>
    </row>
    <row r="21" spans="2:15">
      <c r="B21" s="1"/>
      <c r="C21" s="4">
        <v>0.42013888888889001</v>
      </c>
      <c r="D21" s="1">
        <v>35.529780495629403</v>
      </c>
      <c r="E21" s="1">
        <v>35.216125303298298</v>
      </c>
      <c r="F21" s="1">
        <v>36.7516820724098</v>
      </c>
      <c r="G21" s="1">
        <v>35.422369113788903</v>
      </c>
      <c r="H21" s="1">
        <v>34.649250116764698</v>
      </c>
      <c r="I21" s="1">
        <v>35.984679700651398</v>
      </c>
      <c r="J21" s="1">
        <v>34.237084428915701</v>
      </c>
      <c r="K21" s="1">
        <v>34.243808818620998</v>
      </c>
      <c r="L21" s="1">
        <v>33.555875271929999</v>
      </c>
      <c r="M21" s="1">
        <v>35.839814513679997</v>
      </c>
      <c r="N21" s="1">
        <v>35.016560074871698</v>
      </c>
      <c r="O21" s="1">
        <v>34.848914464242803</v>
      </c>
    </row>
    <row r="22" spans="2:15">
      <c r="B22" s="1"/>
      <c r="C22" s="4">
        <v>0.42361111111111199</v>
      </c>
      <c r="D22" s="1">
        <v>35.848020535598003</v>
      </c>
      <c r="E22" s="1">
        <v>35.5065693539525</v>
      </c>
      <c r="F22" s="1">
        <v>37.134793280107203</v>
      </c>
      <c r="G22" s="1">
        <v>35.715508191239202</v>
      </c>
      <c r="H22" s="1">
        <v>34.894728666712297</v>
      </c>
      <c r="I22" s="1">
        <v>36.276283913327902</v>
      </c>
      <c r="J22" s="1">
        <v>34.442770453031002</v>
      </c>
      <c r="K22" s="1">
        <v>34.45342581864</v>
      </c>
      <c r="L22" s="1">
        <v>33.734356479990801</v>
      </c>
      <c r="M22" s="1">
        <v>36.165081862858699</v>
      </c>
      <c r="N22" s="1">
        <v>35.296873487977201</v>
      </c>
      <c r="O22" s="1">
        <v>35.114966402740997</v>
      </c>
    </row>
    <row r="23" spans="2:15">
      <c r="B23" s="1"/>
      <c r="C23" s="4">
        <v>0.42708333333333398</v>
      </c>
      <c r="D23" s="1">
        <v>36.170794261723799</v>
      </c>
      <c r="E23" s="1">
        <v>35.801258423695103</v>
      </c>
      <c r="F23" s="1">
        <v>37.521672758760502</v>
      </c>
      <c r="G23" s="1">
        <v>36.014126365636997</v>
      </c>
      <c r="H23" s="1">
        <v>35.139715681533701</v>
      </c>
      <c r="I23" s="1">
        <v>36.576240044677697</v>
      </c>
      <c r="J23" s="1">
        <v>34.651809625787003</v>
      </c>
      <c r="K23" s="1">
        <v>34.667405196015203</v>
      </c>
      <c r="L23" s="1">
        <v>33.914455211530402</v>
      </c>
      <c r="M23" s="1">
        <v>36.493657249986398</v>
      </c>
      <c r="N23" s="1">
        <v>35.580064071292398</v>
      </c>
      <c r="O23" s="1">
        <v>35.385843410672997</v>
      </c>
    </row>
    <row r="24" spans="2:15">
      <c r="B24" s="1"/>
      <c r="C24" s="4">
        <v>0.43055555555555702</v>
      </c>
      <c r="D24" s="1">
        <v>36.498008258561299</v>
      </c>
      <c r="E24" s="1">
        <v>36.100145867682002</v>
      </c>
      <c r="F24" s="1">
        <v>37.912029800389199</v>
      </c>
      <c r="G24" s="1">
        <v>36.318216974136199</v>
      </c>
      <c r="H24" s="1">
        <v>35.384010627282201</v>
      </c>
      <c r="I24" s="1">
        <v>36.884792034655</v>
      </c>
      <c r="J24" s="1">
        <v>34.864237588061101</v>
      </c>
      <c r="K24" s="1">
        <v>34.885840309906499</v>
      </c>
      <c r="L24" s="1">
        <v>34.096120105072103</v>
      </c>
      <c r="M24" s="1">
        <v>36.825421785541401</v>
      </c>
      <c r="N24" s="1">
        <v>35.8660293569583</v>
      </c>
      <c r="O24" s="1">
        <v>35.6615574814426</v>
      </c>
    </row>
    <row r="25" spans="2:15">
      <c r="B25" s="1"/>
      <c r="C25" s="4">
        <v>0.43402777777777901</v>
      </c>
      <c r="D25" s="1">
        <v>36.8296669805829</v>
      </c>
      <c r="E25" s="1">
        <v>36.403243268315599</v>
      </c>
      <c r="F25" s="1">
        <v>38.305861084588003</v>
      </c>
      <c r="G25" s="1">
        <v>36.627810978795601</v>
      </c>
      <c r="H25" s="1">
        <v>35.627575597513697</v>
      </c>
      <c r="I25" s="1">
        <v>37.202066734933297</v>
      </c>
      <c r="J25" s="1">
        <v>35.080074766869998</v>
      </c>
      <c r="K25" s="1">
        <v>35.108772005143997</v>
      </c>
      <c r="L25" s="1">
        <v>34.279342758324098</v>
      </c>
      <c r="M25" s="1">
        <v>37.160363484539602</v>
      </c>
      <c r="N25" s="1">
        <v>36.154755907263699</v>
      </c>
      <c r="O25" s="1">
        <v>35.942135552060599</v>
      </c>
    </row>
    <row r="26" spans="2:15">
      <c r="B26" s="1"/>
      <c r="C26" s="4">
        <v>0.437500000000001</v>
      </c>
      <c r="D26" s="1">
        <v>37.165799788373903</v>
      </c>
      <c r="E26" s="1">
        <v>36.7105771284497</v>
      </c>
      <c r="F26" s="1">
        <v>38.703193980434598</v>
      </c>
      <c r="G26" s="1">
        <v>36.9429498712664</v>
      </c>
      <c r="H26" s="1">
        <v>35.870405062457699</v>
      </c>
      <c r="I26" s="1">
        <v>37.528161613819996</v>
      </c>
      <c r="J26" s="1">
        <v>35.299338600202901</v>
      </c>
      <c r="K26" s="1">
        <v>35.336203000599298</v>
      </c>
      <c r="L26" s="1">
        <v>34.464124517569203</v>
      </c>
      <c r="M26" s="1">
        <v>37.498501117398902</v>
      </c>
      <c r="N26" s="1">
        <v>36.4462542436547</v>
      </c>
      <c r="O26" s="1">
        <v>36.227610763130997</v>
      </c>
    </row>
    <row r="27" spans="2:15">
      <c r="B27" s="1"/>
      <c r="C27" s="4">
        <v>0.44097222222222299</v>
      </c>
      <c r="D27" s="1">
        <v>37.5064471250491</v>
      </c>
      <c r="E27" s="1">
        <v>37.022180204490198</v>
      </c>
      <c r="F27" s="1">
        <v>39.104067990849103</v>
      </c>
      <c r="G27" s="1">
        <v>37.263680843969503</v>
      </c>
      <c r="H27" s="1">
        <v>36.112494575919499</v>
      </c>
      <c r="I27" s="1">
        <v>37.863177430906703</v>
      </c>
      <c r="J27" s="1">
        <v>35.522009192229397</v>
      </c>
      <c r="K27" s="1">
        <v>35.568116845549199</v>
      </c>
      <c r="L27" s="1">
        <v>34.650469558808801</v>
      </c>
      <c r="M27" s="1">
        <v>37.839908722099402</v>
      </c>
      <c r="N27" s="1">
        <v>36.740541051812201</v>
      </c>
      <c r="O27" s="1">
        <v>36.518018441877899</v>
      </c>
    </row>
    <row r="28" spans="2:15">
      <c r="B28" s="1"/>
      <c r="C28" s="4">
        <v>0.44444444444444497</v>
      </c>
      <c r="D28" s="1">
        <v>37.851708222963097</v>
      </c>
      <c r="E28" s="1">
        <v>37.3380856545526</v>
      </c>
      <c r="F28" s="1">
        <v>39.508526313886598</v>
      </c>
      <c r="G28" s="1">
        <v>37.590051825456698</v>
      </c>
      <c r="H28" s="1">
        <v>36.353842153589</v>
      </c>
      <c r="I28" s="1">
        <v>38.207311296961599</v>
      </c>
      <c r="J28" s="1">
        <v>35.748079902787602</v>
      </c>
      <c r="K28" s="1">
        <v>35.804553019596099</v>
      </c>
      <c r="L28" s="1">
        <v>34.838383839645303</v>
      </c>
      <c r="M28" s="1">
        <v>38.184646490133503</v>
      </c>
      <c r="N28" s="1">
        <v>37.037636529664198</v>
      </c>
      <c r="O28" s="1">
        <v>36.813395449556801</v>
      </c>
    </row>
    <row r="29" spans="2:15">
      <c r="B29" s="1"/>
      <c r="C29" s="4">
        <v>0.44791666666666802</v>
      </c>
      <c r="D29" s="1">
        <v>38.201654304392697</v>
      </c>
      <c r="E29" s="1">
        <v>37.658329679007501</v>
      </c>
      <c r="F29" s="1">
        <v>39.916623478815502</v>
      </c>
      <c r="G29" s="1">
        <v>37.922120612388298</v>
      </c>
      <c r="H29" s="1">
        <v>36.594446443222203</v>
      </c>
      <c r="I29" s="1">
        <v>38.560661399840697</v>
      </c>
      <c r="J29" s="1">
        <v>35.977583625929803</v>
      </c>
      <c r="K29" s="1">
        <v>36.045551678174597</v>
      </c>
      <c r="L29" s="1">
        <v>35.0278726312686</v>
      </c>
      <c r="M29" s="1">
        <v>38.532746010914202</v>
      </c>
      <c r="N29" s="1">
        <v>37.337561821333203</v>
      </c>
      <c r="O29" s="1">
        <v>37.1137800503828</v>
      </c>
    </row>
    <row r="30" spans="2:15">
      <c r="B30" s="1"/>
      <c r="C30" s="4">
        <v>0.45138888888889001</v>
      </c>
      <c r="D30" s="1">
        <v>38.556303429799399</v>
      </c>
      <c r="E30" s="1">
        <v>37.982948025515697</v>
      </c>
      <c r="F30" s="1">
        <v>40.328442100018599</v>
      </c>
      <c r="G30" s="1">
        <v>38.260022384346101</v>
      </c>
      <c r="H30" s="1">
        <v>36.834305034170598</v>
      </c>
      <c r="I30" s="1">
        <v>38.923193105387099</v>
      </c>
      <c r="J30" s="1">
        <v>36.210550173549898</v>
      </c>
      <c r="K30" s="1">
        <v>36.291139382671403</v>
      </c>
      <c r="L30" s="1">
        <v>35.218941342752501</v>
      </c>
      <c r="M30" s="1">
        <v>38.884131311546703</v>
      </c>
      <c r="N30" s="1">
        <v>37.640335519688797</v>
      </c>
      <c r="O30" s="1">
        <v>37.419211918133797</v>
      </c>
    </row>
    <row r="31" spans="2:15">
      <c r="B31" s="1"/>
      <c r="C31" s="4">
        <v>0.45486111111111199</v>
      </c>
      <c r="D31" s="1">
        <v>38.9156057361349</v>
      </c>
      <c r="E31" s="1">
        <v>38.312032645622203</v>
      </c>
      <c r="F31" s="1">
        <v>40.7441313373875</v>
      </c>
      <c r="G31" s="1">
        <v>38.603816770824402</v>
      </c>
      <c r="H31" s="1">
        <v>37.0734179826973</v>
      </c>
      <c r="I31" s="1">
        <v>39.295025208526397</v>
      </c>
      <c r="J31" s="1">
        <v>36.446996673513503</v>
      </c>
      <c r="K31" s="1">
        <v>36.541342355178102</v>
      </c>
      <c r="L31" s="1">
        <v>35.411596507257499</v>
      </c>
      <c r="M31" s="1">
        <v>39.2388302227723</v>
      </c>
      <c r="N31" s="1">
        <v>37.945981610913897</v>
      </c>
      <c r="O31" s="1">
        <v>37.729732180754503</v>
      </c>
    </row>
    <row r="32" spans="2:15">
      <c r="B32" s="1"/>
      <c r="C32" s="4">
        <v>0.45833333333333498</v>
      </c>
      <c r="D32" s="1">
        <v>39.279616108952297</v>
      </c>
      <c r="E32" s="1">
        <v>38.645647267574297</v>
      </c>
      <c r="F32" s="1">
        <v>41.163753579397302</v>
      </c>
      <c r="G32" s="1">
        <v>38.953475094637099</v>
      </c>
      <c r="H32" s="1">
        <v>37.311782915026797</v>
      </c>
      <c r="I32" s="1">
        <v>39.676279273428598</v>
      </c>
      <c r="J32" s="1">
        <v>36.686941956613701</v>
      </c>
      <c r="K32" s="1">
        <v>36.7961877007914</v>
      </c>
      <c r="L32" s="1">
        <v>35.605843760101102</v>
      </c>
      <c r="M32" s="1">
        <v>39.5968791616041</v>
      </c>
      <c r="N32" s="1">
        <v>38.254519779233803</v>
      </c>
      <c r="O32" s="1">
        <v>38.045383477234402</v>
      </c>
    </row>
    <row r="33" spans="2:15">
      <c r="B33" s="1"/>
      <c r="C33" s="4">
        <v>0.46180555555555702</v>
      </c>
      <c r="D33" s="1">
        <v>39.6489263035701</v>
      </c>
      <c r="E33" s="1">
        <v>38.983501051304899</v>
      </c>
      <c r="F33" s="1">
        <v>41.589622326072401</v>
      </c>
      <c r="G33" s="1">
        <v>39.307442535517303</v>
      </c>
      <c r="H33" s="1">
        <v>37.552257874324802</v>
      </c>
      <c r="I33" s="1">
        <v>40.062472450804101</v>
      </c>
      <c r="J33" s="1">
        <v>36.929164725458897</v>
      </c>
      <c r="K33" s="1">
        <v>37.054296597074497</v>
      </c>
      <c r="L33" s="1">
        <v>35.801907068858398</v>
      </c>
      <c r="M33" s="1">
        <v>39.959876691471301</v>
      </c>
      <c r="N33" s="1">
        <v>38.567265288318303</v>
      </c>
      <c r="O33" s="1">
        <v>38.3667597767299</v>
      </c>
    </row>
    <row r="34" spans="2:15">
      <c r="B34" s="1"/>
      <c r="C34" s="4">
        <v>0.46527777777777901</v>
      </c>
      <c r="D34" s="1">
        <v>40.024281177459599</v>
      </c>
      <c r="E34" s="1">
        <v>39.325131826714703</v>
      </c>
      <c r="F34" s="1">
        <v>42.024523443219998</v>
      </c>
      <c r="G34" s="1">
        <v>39.663816996630501</v>
      </c>
      <c r="H34" s="1">
        <v>37.798397572065902</v>
      </c>
      <c r="I34" s="1">
        <v>40.447985824690299</v>
      </c>
      <c r="J34" s="1">
        <v>37.172155523333998</v>
      </c>
      <c r="K34" s="1">
        <v>37.313949449368899</v>
      </c>
      <c r="L34" s="1">
        <v>36.000046946182401</v>
      </c>
      <c r="M34" s="1">
        <v>40.329807170615901</v>
      </c>
      <c r="N34" s="1">
        <v>38.885861360109502</v>
      </c>
      <c r="O34" s="1">
        <v>38.694602729732999</v>
      </c>
    </row>
    <row r="35" spans="2:15">
      <c r="B35" s="1"/>
      <c r="C35" s="4">
        <v>0.468750000000001</v>
      </c>
      <c r="D35" s="1">
        <v>40.405929009157802</v>
      </c>
      <c r="E35" s="1">
        <v>39.670483340668099</v>
      </c>
      <c r="F35" s="1">
        <v>42.469156743655198</v>
      </c>
      <c r="G35" s="1">
        <v>40.022163743999499</v>
      </c>
      <c r="H35" s="1">
        <v>38.051089149560703</v>
      </c>
      <c r="I35" s="1">
        <v>40.831504551945102</v>
      </c>
      <c r="J35" s="1">
        <v>37.415571471142002</v>
      </c>
      <c r="K35" s="1">
        <v>37.574746227307003</v>
      </c>
      <c r="L35" s="1">
        <v>36.200308128897099</v>
      </c>
      <c r="M35" s="1">
        <v>40.707214808433399</v>
      </c>
      <c r="N35" s="1">
        <v>39.210724364209298</v>
      </c>
      <c r="O35" s="1">
        <v>39.029129200612097</v>
      </c>
    </row>
    <row r="36" spans="2:15">
      <c r="B36" s="1"/>
      <c r="C36" s="4">
        <v>0.47222222222222399</v>
      </c>
      <c r="D36" s="1">
        <v>40.794013040286998</v>
      </c>
      <c r="E36" s="1">
        <v>40.019568042067</v>
      </c>
      <c r="F36" s="1">
        <v>42.923882794511798</v>
      </c>
      <c r="G36" s="1">
        <v>40.382386298591797</v>
      </c>
      <c r="H36" s="1">
        <v>38.310594641762698</v>
      </c>
      <c r="I36" s="1">
        <v>41.212699621998702</v>
      </c>
      <c r="J36" s="1">
        <v>37.659328906852402</v>
      </c>
      <c r="K36" s="1">
        <v>37.836589391449998</v>
      </c>
      <c r="L36" s="1">
        <v>36.402713155285099</v>
      </c>
      <c r="M36" s="1">
        <v>41.092348426728798</v>
      </c>
      <c r="N36" s="1">
        <v>39.541900335868903</v>
      </c>
      <c r="O36" s="1">
        <v>39.370336532133898</v>
      </c>
    </row>
    <row r="37" spans="2:15">
      <c r="B37" s="1"/>
      <c r="C37" s="4">
        <v>0.47569444444444597</v>
      </c>
      <c r="D37" s="1">
        <v>41.188728904289</v>
      </c>
      <c r="E37" s="1">
        <v>40.372417967634597</v>
      </c>
      <c r="F37" s="1">
        <v>43.389044678444499</v>
      </c>
      <c r="G37" s="1">
        <v>40.744476460167398</v>
      </c>
      <c r="H37" s="1">
        <v>38.577018427012497</v>
      </c>
      <c r="I37" s="1">
        <v>41.591523958145203</v>
      </c>
      <c r="J37" s="1">
        <v>37.903408747269701</v>
      </c>
      <c r="K37" s="1">
        <v>38.0994591937</v>
      </c>
      <c r="L37" s="1">
        <v>36.607291538983503</v>
      </c>
      <c r="M37" s="1">
        <v>41.485450686499398</v>
      </c>
      <c r="N37" s="1">
        <v>39.879460568772203</v>
      </c>
      <c r="O37" s="1">
        <v>39.718309276457298</v>
      </c>
    </row>
    <row r="38" spans="2:15">
      <c r="B38" s="1"/>
      <c r="C38" s="4">
        <v>0.47916666666666802</v>
      </c>
      <c r="D38" s="1">
        <v>41.590205913797099</v>
      </c>
      <c r="E38" s="1">
        <v>40.729070692609902</v>
      </c>
      <c r="F38" s="1">
        <v>43.865023533849602</v>
      </c>
      <c r="G38" s="1">
        <v>41.108459489970897</v>
      </c>
      <c r="H38" s="1">
        <v>38.8504275305108</v>
      </c>
      <c r="I38" s="1">
        <v>41.967942720947299</v>
      </c>
      <c r="J38" s="1">
        <v>38.147806599751299</v>
      </c>
      <c r="K38" s="1">
        <v>38.363356365962701</v>
      </c>
      <c r="L38" s="1">
        <v>36.814058141839404</v>
      </c>
      <c r="M38" s="1">
        <v>41.886660231288602</v>
      </c>
      <c r="N38" s="1">
        <v>40.223479403916301</v>
      </c>
      <c r="O38" s="1">
        <v>40.0731260017252</v>
      </c>
    </row>
    <row r="39" spans="2:15">
      <c r="B39" s="1"/>
      <c r="C39" s="4">
        <v>0.48263888888889001</v>
      </c>
      <c r="D39" s="1">
        <v>41.998557603556399</v>
      </c>
      <c r="E39" s="1">
        <v>41.089574357857302</v>
      </c>
      <c r="F39" s="1">
        <v>44.352105460475798</v>
      </c>
      <c r="G39" s="1">
        <v>41.474356574933402</v>
      </c>
      <c r="H39" s="1">
        <v>39.130882621030402</v>
      </c>
      <c r="I39" s="1">
        <v>42.341938380095499</v>
      </c>
      <c r="J39" s="1">
        <v>38.3925247760261</v>
      </c>
      <c r="K39" s="1">
        <v>38.6282838612265</v>
      </c>
      <c r="L39" s="1">
        <v>37.023021476561397</v>
      </c>
      <c r="M39" s="1">
        <v>42.296118244879302</v>
      </c>
      <c r="N39" s="1">
        <v>40.574026394070202</v>
      </c>
      <c r="O39" s="1">
        <v>40.434862871106802</v>
      </c>
    </row>
    <row r="40" spans="2:15">
      <c r="B40" s="1"/>
      <c r="C40" s="4">
        <v>0.48611111111111299</v>
      </c>
      <c r="D40" s="1">
        <v>42.413840708105603</v>
      </c>
      <c r="E40" s="1">
        <v>41.453977230137298</v>
      </c>
      <c r="F40" s="1">
        <v>44.850423820379298</v>
      </c>
      <c r="G40" s="1">
        <v>41.842250243486902</v>
      </c>
      <c r="H40" s="1">
        <v>39.418477134992102</v>
      </c>
      <c r="I40" s="1">
        <v>42.7134995525523</v>
      </c>
      <c r="J40" s="1">
        <v>38.637564112809599</v>
      </c>
      <c r="K40" s="1">
        <v>38.894248813904198</v>
      </c>
      <c r="L40" s="1">
        <v>37.234191094192603</v>
      </c>
      <c r="M40" s="1">
        <v>42.713761945001899</v>
      </c>
      <c r="N40" s="1">
        <v>40.931177095522798</v>
      </c>
      <c r="O40" s="1">
        <v>40.803611553683403</v>
      </c>
    </row>
    <row r="41" spans="2:15">
      <c r="B41" s="1"/>
      <c r="C41" s="4">
        <v>0.48958333333333498</v>
      </c>
      <c r="D41" s="1">
        <v>42.836023273170703</v>
      </c>
      <c r="E41" s="1">
        <v>41.822376638181701</v>
      </c>
      <c r="F41" s="1">
        <v>45.360062176411297</v>
      </c>
      <c r="G41" s="1">
        <v>42.212185948179602</v>
      </c>
      <c r="H41" s="1">
        <v>39.713307529041302</v>
      </c>
      <c r="I41" s="1">
        <v>43.082611074638699</v>
      </c>
      <c r="J41" s="1">
        <v>38.882928337199097</v>
      </c>
      <c r="K41" s="1">
        <v>39.161258827755198</v>
      </c>
      <c r="L41" s="1">
        <v>37.447575627450298</v>
      </c>
      <c r="M41" s="1">
        <v>43.139721582537199</v>
      </c>
      <c r="N41" s="1">
        <v>41.295024869872201</v>
      </c>
      <c r="O41" s="1">
        <v>41.179472752829497</v>
      </c>
    </row>
    <row r="42" spans="2:15">
      <c r="B42" s="1"/>
      <c r="C42" s="4">
        <v>0.49305555555555702</v>
      </c>
      <c r="D42" s="1">
        <v>43.265219436717103</v>
      </c>
      <c r="E42" s="1">
        <v>42.1948632864082</v>
      </c>
      <c r="F42" s="1">
        <v>45.881467254912998</v>
      </c>
      <c r="G42" s="1">
        <v>42.584193655331902</v>
      </c>
      <c r="H42" s="1">
        <v>40.015434322230398</v>
      </c>
      <c r="I42" s="1">
        <v>43.449262648932802</v>
      </c>
      <c r="J42" s="1">
        <v>39.128619988397197</v>
      </c>
      <c r="K42" s="1">
        <v>39.4293188261422</v>
      </c>
      <c r="L42" s="1">
        <v>37.6631849757445</v>
      </c>
      <c r="M42" s="1">
        <v>43.574149414218503</v>
      </c>
      <c r="N42" s="1">
        <v>41.665694226065</v>
      </c>
      <c r="O42" s="1">
        <v>41.562648873312199</v>
      </c>
    </row>
    <row r="43" spans="2:15">
      <c r="B43" s="1"/>
      <c r="C43" s="4">
        <v>0.49652777777777901</v>
      </c>
      <c r="D43" s="1">
        <v>43.701552135299501</v>
      </c>
      <c r="E43" s="1">
        <v>42.571491461991599</v>
      </c>
      <c r="F43" s="1">
        <v>46.415224340246098</v>
      </c>
      <c r="G43" s="1">
        <v>42.9583018901183</v>
      </c>
      <c r="H43" s="1">
        <v>40.324825253324498</v>
      </c>
      <c r="I43" s="1">
        <v>43.813441612783102</v>
      </c>
      <c r="J43" s="1">
        <v>39.374641653531</v>
      </c>
      <c r="K43" s="1">
        <v>39.6984507061199</v>
      </c>
      <c r="L43" s="1">
        <v>37.881029266391103</v>
      </c>
      <c r="M43" s="1">
        <v>44.017299147138203</v>
      </c>
      <c r="N43" s="1">
        <v>42.043349187912398</v>
      </c>
      <c r="O43" s="1">
        <v>41.953262897684802</v>
      </c>
    </row>
    <row r="44" spans="2:15">
      <c r="B44" s="1"/>
      <c r="C44" s="4">
        <v>0.500000000000002</v>
      </c>
      <c r="D44" s="1">
        <v>44.145257800338598</v>
      </c>
      <c r="E44" s="1">
        <v>42.952317544837598</v>
      </c>
      <c r="F44" s="1">
        <v>46.961803679721299</v>
      </c>
      <c r="G44" s="1">
        <v>43.334540027952599</v>
      </c>
      <c r="H44" s="1">
        <v>40.641550765242698</v>
      </c>
      <c r="I44" s="1">
        <v>44.175057120288699</v>
      </c>
      <c r="J44" s="1">
        <v>39.620997284098898</v>
      </c>
      <c r="K44" s="1">
        <v>39.968687968168297</v>
      </c>
      <c r="L44" s="1">
        <v>38.101118862996799</v>
      </c>
      <c r="M44" s="1">
        <v>44.469444697119101</v>
      </c>
      <c r="N44" s="1">
        <v>42.428092816956003</v>
      </c>
      <c r="O44" s="1">
        <v>42.351435112294197</v>
      </c>
    </row>
    <row r="45" spans="2:15">
      <c r="B45" s="1"/>
      <c r="C45" s="4">
        <v>0.50347222222222399</v>
      </c>
      <c r="D45" s="1">
        <v>44.593801413341197</v>
      </c>
      <c r="E45" s="1">
        <v>43.337427980168002</v>
      </c>
      <c r="F45" s="1">
        <v>47.517489666829597</v>
      </c>
      <c r="G45" s="1">
        <v>43.713644151005298</v>
      </c>
      <c r="H45" s="1">
        <v>40.9621024601622</v>
      </c>
      <c r="I45" s="1">
        <v>44.537873619197697</v>
      </c>
      <c r="J45" s="1">
        <v>39.868228583406101</v>
      </c>
      <c r="K45" s="1">
        <v>40.239659115796599</v>
      </c>
      <c r="L45" s="1">
        <v>38.323016761475003</v>
      </c>
      <c r="M45" s="1">
        <v>44.926099709947401</v>
      </c>
      <c r="N45" s="1">
        <v>42.817430960966703</v>
      </c>
      <c r="O45" s="1">
        <v>42.753815421480702</v>
      </c>
    </row>
    <row r="46" spans="2:15">
      <c r="B46" s="1"/>
      <c r="C46" s="4">
        <v>0.50694444444444597</v>
      </c>
      <c r="D46" s="1">
        <v>45.043877399574697</v>
      </c>
      <c r="E46" s="1">
        <v>43.726846306927001</v>
      </c>
      <c r="F46" s="1">
        <v>48.077335581132402</v>
      </c>
      <c r="G46" s="1">
        <v>44.096625055584099</v>
      </c>
      <c r="H46" s="1">
        <v>41.282083584861603</v>
      </c>
      <c r="I46" s="1">
        <v>44.906587742835399</v>
      </c>
      <c r="J46" s="1">
        <v>40.1170082028435</v>
      </c>
      <c r="K46" s="1">
        <v>40.510899275886899</v>
      </c>
      <c r="L46" s="1">
        <v>38.546179173796702</v>
      </c>
      <c r="M46" s="1">
        <v>45.381560632343799</v>
      </c>
      <c r="N46" s="1">
        <v>43.208160620995102</v>
      </c>
      <c r="O46" s="1">
        <v>43.156164347461399</v>
      </c>
    </row>
    <row r="47" spans="2:15">
      <c r="B47" s="1"/>
      <c r="C47" s="4">
        <v>0.51041666666666896</v>
      </c>
      <c r="D47" s="1">
        <v>45.4947260850251</v>
      </c>
      <c r="E47" s="1">
        <v>44.1206495316043</v>
      </c>
      <c r="F47" s="1">
        <v>48.640402065911999</v>
      </c>
      <c r="G47" s="1">
        <v>44.483786107199897</v>
      </c>
      <c r="H47" s="1">
        <v>41.600438777146799</v>
      </c>
      <c r="I47" s="1">
        <v>45.282387364757497</v>
      </c>
      <c r="J47" s="1">
        <v>40.3675375525726</v>
      </c>
      <c r="K47" s="1">
        <v>40.782293866152898</v>
      </c>
      <c r="L47" s="1">
        <v>38.770481822020997</v>
      </c>
      <c r="M47" s="1">
        <v>45.834475002061403</v>
      </c>
      <c r="N47" s="1">
        <v>43.599502945828498</v>
      </c>
      <c r="O47" s="1">
        <v>43.557506696243699</v>
      </c>
    </row>
    <row r="48" spans="2:15">
      <c r="B48" s="1"/>
      <c r="C48" s="4">
        <v>0.51388888888889095</v>
      </c>
      <c r="D48" s="1">
        <v>45.9461690370062</v>
      </c>
      <c r="E48" s="1">
        <v>44.518904761161103</v>
      </c>
      <c r="F48" s="1">
        <v>49.206675067717299</v>
      </c>
      <c r="G48" s="1">
        <v>44.875250811011</v>
      </c>
      <c r="H48" s="1">
        <v>41.916896564841302</v>
      </c>
      <c r="I48" s="1">
        <v>45.665663897559</v>
      </c>
      <c r="J48" s="1">
        <v>40.619867419914598</v>
      </c>
      <c r="K48" s="1">
        <v>41.053770862184003</v>
      </c>
      <c r="L48" s="1">
        <v>38.9958966726456</v>
      </c>
      <c r="M48" s="1">
        <v>46.284344941066202</v>
      </c>
      <c r="N48" s="1">
        <v>43.991288910389102</v>
      </c>
      <c r="O48" s="1">
        <v>43.9575909135459</v>
      </c>
    </row>
    <row r="49" spans="2:15">
      <c r="B49" s="1"/>
      <c r="C49" s="4">
        <v>0.51736111111111305</v>
      </c>
      <c r="D49" s="1">
        <v>46.398004101974998</v>
      </c>
      <c r="E49" s="1">
        <v>44.921678634230503</v>
      </c>
      <c r="F49" s="1">
        <v>49.776277577883498</v>
      </c>
      <c r="G49" s="1">
        <v>45.271105582345903</v>
      </c>
      <c r="H49" s="1">
        <v>42.231387826965097</v>
      </c>
      <c r="I49" s="1">
        <v>46.056731421310197</v>
      </c>
      <c r="J49" s="1">
        <v>40.874021252936899</v>
      </c>
      <c r="K49" s="1">
        <v>41.325327119575597</v>
      </c>
      <c r="L49" s="1">
        <v>39.222421734782799</v>
      </c>
      <c r="M49" s="1">
        <v>46.731069144870602</v>
      </c>
      <c r="N49" s="1">
        <v>44.383483422518999</v>
      </c>
      <c r="O49" s="1">
        <v>44.356354088782197</v>
      </c>
    </row>
    <row r="50" spans="2:15">
      <c r="B50" s="1"/>
      <c r="C50" s="4">
        <v>0.52083333333333504</v>
      </c>
      <c r="D50" s="1">
        <v>46.850223959317297</v>
      </c>
      <c r="E50" s="1">
        <v>45.329130575240697</v>
      </c>
      <c r="F50" s="1">
        <v>50.349031014392303</v>
      </c>
      <c r="G50" s="1">
        <v>45.671527452535599</v>
      </c>
      <c r="H50" s="1">
        <v>42.543887938284897</v>
      </c>
      <c r="I50" s="1">
        <v>46.4557487380265</v>
      </c>
      <c r="J50" s="1">
        <v>41.1300139953523</v>
      </c>
      <c r="K50" s="1">
        <v>41.596963140341998</v>
      </c>
      <c r="L50" s="1">
        <v>39.450060006208901</v>
      </c>
      <c r="M50" s="1">
        <v>47.174605013882598</v>
      </c>
      <c r="N50" s="1">
        <v>44.776088300911802</v>
      </c>
      <c r="O50" s="1">
        <v>44.753773847569001</v>
      </c>
    </row>
    <row r="51" spans="2:15">
      <c r="B51" s="1"/>
      <c r="C51" s="4">
        <v>0.52430555555555802</v>
      </c>
      <c r="D51" s="1">
        <v>47.302842959587103</v>
      </c>
      <c r="E51" s="1">
        <v>45.7413724073377</v>
      </c>
      <c r="F51" s="1">
        <v>50.924752033257697</v>
      </c>
      <c r="G51" s="1">
        <v>46.076595010014898</v>
      </c>
      <c r="H51" s="1">
        <v>42.854384660451998</v>
      </c>
      <c r="I51" s="1">
        <v>46.862870671828702</v>
      </c>
      <c r="J51" s="1">
        <v>41.387804007297099</v>
      </c>
      <c r="K51" s="1">
        <v>41.868680765249003</v>
      </c>
      <c r="L51" s="1">
        <v>39.678816139631003</v>
      </c>
      <c r="M51" s="1">
        <v>47.614929905737696</v>
      </c>
      <c r="N51" s="1">
        <v>45.169111517188803</v>
      </c>
      <c r="O51" s="1">
        <v>45.1498436794542</v>
      </c>
    </row>
    <row r="52" spans="2:15">
      <c r="B52" s="1"/>
      <c r="C52" s="4">
        <v>0.52777777777778001</v>
      </c>
      <c r="D52" s="1">
        <v>47.755887004409601</v>
      </c>
      <c r="E52" s="1">
        <v>46.158486039785103</v>
      </c>
      <c r="F52" s="1">
        <v>51.503619390026998</v>
      </c>
      <c r="G52" s="1">
        <v>46.486389614915197</v>
      </c>
      <c r="H52" s="1">
        <v>43.1628689368656</v>
      </c>
      <c r="I52" s="1">
        <v>47.2782271476133</v>
      </c>
      <c r="J52" s="1">
        <v>41.647398216080497</v>
      </c>
      <c r="K52" s="1">
        <v>42.1404837004699</v>
      </c>
      <c r="L52" s="1">
        <v>39.908695276342897</v>
      </c>
      <c r="M52" s="1">
        <v>48.052018966057702</v>
      </c>
      <c r="N52" s="1">
        <v>45.562618961376401</v>
      </c>
      <c r="O52" s="1">
        <v>45.544629075492203</v>
      </c>
    </row>
    <row r="53" spans="2:15">
      <c r="B53" s="1"/>
      <c r="C53" s="4">
        <v>0.531250000000002</v>
      </c>
      <c r="D53" s="1">
        <v>48.2094734678912</v>
      </c>
      <c r="E53" s="1">
        <v>46.580565794251299</v>
      </c>
      <c r="F53" s="1">
        <v>52.086040975745298</v>
      </c>
      <c r="G53" s="1">
        <v>46.900999033497101</v>
      </c>
      <c r="H53" s="1">
        <v>43.469347810648003</v>
      </c>
      <c r="I53" s="1">
        <v>47.701761404592901</v>
      </c>
      <c r="J53" s="1">
        <v>41.908811031367797</v>
      </c>
      <c r="K53" s="1">
        <v>42.4123727780187</v>
      </c>
      <c r="L53" s="1">
        <v>40.139703992586803</v>
      </c>
      <c r="M53" s="1">
        <v>48.485886065147298</v>
      </c>
      <c r="N53" s="1">
        <v>45.956655792209098</v>
      </c>
      <c r="O53" s="1">
        <v>45.938129683501103</v>
      </c>
    </row>
    <row r="54" spans="2:15">
      <c r="B54" s="1"/>
      <c r="C54" s="4">
        <v>0.53472222222222399</v>
      </c>
      <c r="D54" s="1">
        <v>48.663654947259701</v>
      </c>
      <c r="E54" s="1">
        <v>47.007643927282601</v>
      </c>
      <c r="F54" s="1">
        <v>52.6724136316897</v>
      </c>
      <c r="G54" s="1">
        <v>47.320413303937997</v>
      </c>
      <c r="H54" s="1">
        <v>43.773838254320701</v>
      </c>
      <c r="I54" s="1">
        <v>48.133638538652498</v>
      </c>
      <c r="J54" s="1">
        <v>42.172052863453999</v>
      </c>
      <c r="K54" s="1">
        <v>42.684351886189198</v>
      </c>
      <c r="L54" s="1">
        <v>40.371849013244301</v>
      </c>
      <c r="M54" s="1">
        <v>48.9165584644525</v>
      </c>
      <c r="N54" s="1">
        <v>46.351237803404402</v>
      </c>
      <c r="O54" s="1">
        <v>46.3303402310015</v>
      </c>
    </row>
    <row r="55" spans="2:15">
      <c r="B55" s="1"/>
      <c r="C55" s="4">
        <v>0.53819444444444697</v>
      </c>
      <c r="D55" s="1">
        <v>49.118457450159198</v>
      </c>
      <c r="E55" s="1">
        <v>47.439652959278497</v>
      </c>
      <c r="F55" s="1">
        <v>53.263328157982102</v>
      </c>
      <c r="G55" s="1">
        <v>47.744605987745402</v>
      </c>
      <c r="H55" s="1">
        <v>44.076331653192703</v>
      </c>
      <c r="I55" s="1">
        <v>48.574109427876401</v>
      </c>
      <c r="J55" s="1">
        <v>42.437135789982797</v>
      </c>
      <c r="K55" s="1">
        <v>42.956428028733903</v>
      </c>
      <c r="L55" s="1">
        <v>40.605143373738301</v>
      </c>
      <c r="M55" s="1">
        <v>49.344013826365497</v>
      </c>
      <c r="N55" s="1">
        <v>46.746383890183402</v>
      </c>
      <c r="O55" s="1">
        <v>46.721258053259703</v>
      </c>
    </row>
    <row r="56" spans="2:15">
      <c r="B56" s="1"/>
      <c r="C56" s="4">
        <v>0.54166666666666896</v>
      </c>
      <c r="D56" s="1">
        <v>49.573911104918203</v>
      </c>
      <c r="E56" s="1">
        <v>47.876688510640399</v>
      </c>
      <c r="F56" s="1">
        <v>53.859329789772303</v>
      </c>
      <c r="G56" s="1">
        <v>48.173663006951799</v>
      </c>
      <c r="H56" s="1">
        <v>44.3768212568013</v>
      </c>
      <c r="I56" s="1">
        <v>49.023484707446698</v>
      </c>
      <c r="J56" s="1">
        <v>42.704072161344797</v>
      </c>
      <c r="K56" s="1">
        <v>43.2286037192005</v>
      </c>
      <c r="L56" s="1">
        <v>40.839613928014103</v>
      </c>
      <c r="M56" s="1">
        <v>49.768232656863397</v>
      </c>
      <c r="N56" s="1">
        <v>47.142108015123299</v>
      </c>
      <c r="O56" s="1">
        <v>47.110880437842901</v>
      </c>
    </row>
    <row r="57" spans="2:15">
      <c r="B57" s="1"/>
      <c r="C57" s="4">
        <v>0.54513888888889095</v>
      </c>
      <c r="D57" s="1">
        <v>50.029513447900797</v>
      </c>
      <c r="E57" s="1">
        <v>48.315922473518398</v>
      </c>
      <c r="F57" s="1">
        <v>54.457649204385199</v>
      </c>
      <c r="G57" s="1">
        <v>48.6040664714101</v>
      </c>
      <c r="H57" s="1">
        <v>44.675562361325099</v>
      </c>
      <c r="I57" s="1">
        <v>49.476443035668197</v>
      </c>
      <c r="J57" s="1">
        <v>42.972737117611203</v>
      </c>
      <c r="K57" s="1">
        <v>43.501092869972098</v>
      </c>
      <c r="L57" s="1">
        <v>41.0738506593514</v>
      </c>
      <c r="M57" s="1">
        <v>50.191445648360997</v>
      </c>
      <c r="N57" s="1">
        <v>47.538525195457296</v>
      </c>
      <c r="O57" s="1">
        <v>47.4996971015402</v>
      </c>
    </row>
    <row r="58" spans="2:15">
      <c r="B58" s="1"/>
      <c r="C58" s="4">
        <v>0.54861111111111305</v>
      </c>
      <c r="D58" s="1">
        <v>50.484601211612301</v>
      </c>
      <c r="E58" s="1">
        <v>48.753845397717697</v>
      </c>
      <c r="F58" s="1">
        <v>55.054557460156502</v>
      </c>
      <c r="G58" s="1">
        <v>49.031429220270297</v>
      </c>
      <c r="H58" s="1">
        <v>44.972861852050102</v>
      </c>
      <c r="I58" s="1">
        <v>49.926179335458698</v>
      </c>
      <c r="J58" s="1">
        <v>43.242958623488299</v>
      </c>
      <c r="K58" s="1">
        <v>43.774150089526003</v>
      </c>
      <c r="L58" s="1">
        <v>41.306092332437998</v>
      </c>
      <c r="M58" s="1">
        <v>50.616437026920302</v>
      </c>
      <c r="N58" s="1">
        <v>47.9356754474152</v>
      </c>
      <c r="O58" s="1">
        <v>47.888314361182204</v>
      </c>
    </row>
    <row r="59" spans="2:15">
      <c r="B59" s="1"/>
      <c r="C59" s="4">
        <v>0.55208333333333603</v>
      </c>
      <c r="D59" s="1">
        <v>50.938989393541902</v>
      </c>
      <c r="E59" s="1">
        <v>49.189568867390697</v>
      </c>
      <c r="F59" s="1">
        <v>55.649364479523101</v>
      </c>
      <c r="G59" s="1">
        <v>49.454620790548901</v>
      </c>
      <c r="H59" s="1">
        <v>45.268774293880099</v>
      </c>
      <c r="I59" s="1">
        <v>50.371024181215098</v>
      </c>
      <c r="J59" s="1">
        <v>43.514691546268402</v>
      </c>
      <c r="K59" s="1">
        <v>44.047826132037301</v>
      </c>
      <c r="L59" s="1">
        <v>41.5359077846609</v>
      </c>
      <c r="M59" s="1">
        <v>51.043896710566599</v>
      </c>
      <c r="N59" s="1">
        <v>48.333467476799399</v>
      </c>
      <c r="O59" s="1">
        <v>48.2767806825386</v>
      </c>
    </row>
    <row r="60" spans="2:15">
      <c r="B60" s="1"/>
      <c r="C60" s="4">
        <v>0.55555555555555802</v>
      </c>
      <c r="D60" s="1">
        <v>51.392637861250002</v>
      </c>
      <c r="E60" s="1">
        <v>49.622852725433901</v>
      </c>
      <c r="F60" s="1">
        <v>56.241830971174302</v>
      </c>
      <c r="G60" s="1">
        <v>49.8733296326619</v>
      </c>
      <c r="H60" s="1">
        <v>45.563310701730302</v>
      </c>
      <c r="I60" s="1">
        <v>50.810524842590503</v>
      </c>
      <c r="J60" s="1">
        <v>43.787931172669801</v>
      </c>
      <c r="K60" s="1">
        <v>44.3221532791664</v>
      </c>
      <c r="L60" s="1">
        <v>41.763180497667598</v>
      </c>
      <c r="M60" s="1">
        <v>51.474045087569003</v>
      </c>
      <c r="N60" s="1">
        <v>48.731910192796697</v>
      </c>
      <c r="O60" s="1">
        <v>48.665111035810597</v>
      </c>
    </row>
    <row r="61" spans="2:15">
      <c r="B61" s="1"/>
      <c r="C61" s="4">
        <v>0.55902777777778001</v>
      </c>
      <c r="D61" s="1">
        <v>51.845538974626002</v>
      </c>
      <c r="E61" s="1">
        <v>50.0536220838652</v>
      </c>
      <c r="F61" s="1">
        <v>56.831926085907497</v>
      </c>
      <c r="G61" s="1">
        <v>50.287452442173702</v>
      </c>
      <c r="H61" s="1">
        <v>45.856470227742399</v>
      </c>
      <c r="I61" s="1">
        <v>51.244534617299998</v>
      </c>
      <c r="J61" s="1">
        <v>44.0626852361167</v>
      </c>
      <c r="K61" s="1">
        <v>44.597165066556201</v>
      </c>
      <c r="L61" s="1">
        <v>41.9878713226841</v>
      </c>
      <c r="M61" s="1">
        <v>51.906993360228199</v>
      </c>
      <c r="N61" s="1">
        <v>49.131019220202099</v>
      </c>
      <c r="O61" s="1">
        <v>49.053323295006699</v>
      </c>
    </row>
    <row r="62" spans="2:15">
      <c r="B62" s="1"/>
      <c r="C62" s="4">
        <v>0.562500000000003</v>
      </c>
      <c r="D62" s="1">
        <v>52.297713069273101</v>
      </c>
      <c r="E62" s="1">
        <v>50.481849030883502</v>
      </c>
      <c r="F62" s="1">
        <v>57.419665549416699</v>
      </c>
      <c r="G62" s="1">
        <v>50.696942400244602</v>
      </c>
      <c r="H62" s="1">
        <v>46.148211867475297</v>
      </c>
      <c r="I62" s="1">
        <v>51.672988602596199</v>
      </c>
      <c r="J62" s="1">
        <v>44.338990688877303</v>
      </c>
      <c r="K62" s="1">
        <v>44.872868254474902</v>
      </c>
      <c r="L62" s="1">
        <v>42.2099467518306</v>
      </c>
      <c r="M62" s="1">
        <v>52.342822880075403</v>
      </c>
      <c r="N62" s="1">
        <v>49.530815072087996</v>
      </c>
      <c r="O62" s="1">
        <v>49.441429370600403</v>
      </c>
    </row>
    <row r="63" spans="2:15">
      <c r="B63" s="1"/>
      <c r="C63" s="4">
        <v>0.56597222222222499</v>
      </c>
      <c r="D63" s="1">
        <v>52.7492893932641</v>
      </c>
      <c r="E63" s="1">
        <v>50.907512075246302</v>
      </c>
      <c r="F63" s="1">
        <v>58.005088441999803</v>
      </c>
      <c r="G63" s="1">
        <v>51.101761988784602</v>
      </c>
      <c r="H63" s="1">
        <v>46.438513186079298</v>
      </c>
      <c r="I63" s="1">
        <v>52.095836513481999</v>
      </c>
      <c r="J63" s="1">
        <v>44.616876671285397</v>
      </c>
      <c r="K63" s="1">
        <v>45.149270970047503</v>
      </c>
      <c r="L63" s="1">
        <v>42.4293983573125</v>
      </c>
      <c r="M63" s="1">
        <v>52.781675435608598</v>
      </c>
      <c r="N63" s="1">
        <v>49.9313973986945</v>
      </c>
      <c r="O63" s="1">
        <v>49.829437232005297</v>
      </c>
    </row>
    <row r="64" spans="2:15">
      <c r="B64" s="1"/>
      <c r="C64" s="4">
        <v>0.56944444444444697</v>
      </c>
      <c r="D64" s="1">
        <v>53.200277966517298</v>
      </c>
      <c r="E64" s="1">
        <v>51.3305982722934</v>
      </c>
      <c r="F64" s="1">
        <v>58.588238055680698</v>
      </c>
      <c r="G64" s="1">
        <v>51.501882803375999</v>
      </c>
      <c r="H64" s="1">
        <v>46.727370336208601</v>
      </c>
      <c r="I64" s="1">
        <v>52.513039308016097</v>
      </c>
      <c r="J64" s="1">
        <v>44.8963566729958</v>
      </c>
      <c r="K64" s="1">
        <v>45.426379598980098</v>
      </c>
      <c r="L64" s="1">
        <v>42.646220317540497</v>
      </c>
      <c r="M64" s="1">
        <v>53.223744171030603</v>
      </c>
      <c r="N64" s="1">
        <v>50.3328020914918</v>
      </c>
      <c r="O64" s="1">
        <v>50.217418510028899</v>
      </c>
    </row>
    <row r="65" spans="2:15">
      <c r="B65" s="1"/>
      <c r="C65" s="4">
        <v>0.57291666666666896</v>
      </c>
      <c r="D65" s="1">
        <v>53.650693104827702</v>
      </c>
      <c r="E65" s="1">
        <v>51.751088800999099</v>
      </c>
      <c r="F65" s="1">
        <v>59.169222283391001</v>
      </c>
      <c r="G65" s="1">
        <v>51.897271385741803</v>
      </c>
      <c r="H65" s="1">
        <v>47.014777688675601</v>
      </c>
      <c r="I65" s="1">
        <v>52.924559320347598</v>
      </c>
      <c r="J65" s="1">
        <v>45.177446333885896</v>
      </c>
      <c r="K65" s="1">
        <v>45.704202384173598</v>
      </c>
      <c r="L65" s="1">
        <v>42.860407216358603</v>
      </c>
      <c r="M65" s="1">
        <v>53.6691289089283</v>
      </c>
      <c r="N65" s="1">
        <v>50.7350518455059</v>
      </c>
      <c r="O65" s="1">
        <v>50.605404782660102</v>
      </c>
    </row>
    <row r="66" spans="2:15">
      <c r="B66" s="1"/>
      <c r="C66" s="4">
        <v>0.57638888888889195</v>
      </c>
      <c r="D66" s="1">
        <v>54.100569373444202</v>
      </c>
      <c r="E66" s="1">
        <v>52.168964721918599</v>
      </c>
      <c r="F66" s="1">
        <v>59.748752658128303</v>
      </c>
      <c r="G66" s="1">
        <v>52.287900425320998</v>
      </c>
      <c r="H66" s="1">
        <v>47.300732981152898</v>
      </c>
      <c r="I66" s="1">
        <v>53.330356261132302</v>
      </c>
      <c r="J66" s="1">
        <v>45.4601580807823</v>
      </c>
      <c r="K66" s="1">
        <v>45.982745918227103</v>
      </c>
      <c r="L66" s="1">
        <v>43.071953786987599</v>
      </c>
      <c r="M66" s="1">
        <v>54.117974477270202</v>
      </c>
      <c r="N66" s="1">
        <v>51.1381759232207</v>
      </c>
      <c r="O66" s="1">
        <v>50.993405398372197</v>
      </c>
    </row>
    <row r="67" spans="2:15">
      <c r="B67" s="1"/>
      <c r="C67" s="4">
        <v>0.57986111111111405</v>
      </c>
      <c r="D67" s="1">
        <v>54.5498686472191</v>
      </c>
      <c r="E67" s="1">
        <v>52.584213213602801</v>
      </c>
      <c r="F67" s="1">
        <v>60.3269902338157</v>
      </c>
      <c r="G67" s="1">
        <v>52.673736897212002</v>
      </c>
      <c r="H67" s="1">
        <v>47.585228794131901</v>
      </c>
      <c r="I67" s="1">
        <v>53.730393396126203</v>
      </c>
      <c r="J67" s="1">
        <v>45.7445064392139</v>
      </c>
      <c r="K67" s="1">
        <v>46.262018719825001</v>
      </c>
      <c r="L67" s="1">
        <v>43.280854847075098</v>
      </c>
      <c r="M67" s="1">
        <v>54.5701229667634</v>
      </c>
      <c r="N67" s="1">
        <v>51.542198530584599</v>
      </c>
      <c r="O67" s="1">
        <v>51.381432732574297</v>
      </c>
    </row>
    <row r="68" spans="2:15">
      <c r="B68" s="1"/>
      <c r="C68" s="4">
        <v>0.58333333333333603</v>
      </c>
      <c r="D68" s="1">
        <v>54.998334051677702</v>
      </c>
      <c r="E68" s="1">
        <v>52.996814875323302</v>
      </c>
      <c r="F68" s="1">
        <v>60.904132697644897</v>
      </c>
      <c r="G68" s="1">
        <v>53.054753716043002</v>
      </c>
      <c r="H68" s="1">
        <v>47.868262795788802</v>
      </c>
      <c r="I68" s="1">
        <v>54.1246343269761</v>
      </c>
      <c r="J68" s="1">
        <v>46.030508136624299</v>
      </c>
      <c r="K68" s="1">
        <v>46.541967083614999</v>
      </c>
      <c r="L68" s="1">
        <v>43.487105283240098</v>
      </c>
      <c r="M68" s="1">
        <v>55.025498554620498</v>
      </c>
      <c r="N68" s="1">
        <v>51.947147621804497</v>
      </c>
      <c r="O68" s="1">
        <v>51.769496580874197</v>
      </c>
    </row>
    <row r="69" spans="2:15">
      <c r="B69" s="1"/>
      <c r="C69" s="4">
        <v>0.58680555555555802</v>
      </c>
      <c r="D69" s="1">
        <v>55.445236397745703</v>
      </c>
      <c r="E69" s="1">
        <v>53.406089401673903</v>
      </c>
      <c r="F69" s="1">
        <v>61.4822167105497</v>
      </c>
      <c r="G69" s="1">
        <v>53.432679584693197</v>
      </c>
      <c r="H69" s="1">
        <v>48.150631572084201</v>
      </c>
      <c r="I69" s="1">
        <v>54.513702552625801</v>
      </c>
      <c r="J69" s="1">
        <v>46.315210099011097</v>
      </c>
      <c r="K69" s="1">
        <v>46.820676605051503</v>
      </c>
      <c r="L69" s="1">
        <v>43.691326508216399</v>
      </c>
      <c r="M69" s="1">
        <v>55.479587800001902</v>
      </c>
      <c r="N69" s="1">
        <v>52.350013519421204</v>
      </c>
      <c r="O69" s="1">
        <v>52.1559720040865</v>
      </c>
    </row>
    <row r="70" spans="2:15">
      <c r="B70" s="1"/>
      <c r="C70" s="4">
        <v>0.59027777777778101</v>
      </c>
      <c r="D70" s="1">
        <v>55.889666184001598</v>
      </c>
      <c r="E70" s="1">
        <v>53.811200775147299</v>
      </c>
      <c r="F70" s="1">
        <v>62.064375630761702</v>
      </c>
      <c r="G70" s="1">
        <v>53.809684915406002</v>
      </c>
      <c r="H70" s="1">
        <v>48.433326879177301</v>
      </c>
      <c r="I70" s="1">
        <v>54.898394547096203</v>
      </c>
      <c r="J70" s="1">
        <v>46.595017291222298</v>
      </c>
      <c r="K70" s="1">
        <v>47.095787965314699</v>
      </c>
      <c r="L70" s="1">
        <v>43.894275683226901</v>
      </c>
      <c r="M70" s="1">
        <v>55.926708973349001</v>
      </c>
      <c r="N70" s="1">
        <v>52.747062742576396</v>
      </c>
      <c r="O70" s="1">
        <v>52.538814405916199</v>
      </c>
    </row>
    <row r="71" spans="2:15">
      <c r="B71" s="1"/>
      <c r="C71" s="4">
        <v>0.593750000000003</v>
      </c>
      <c r="D71" s="1">
        <v>56.331397483594699</v>
      </c>
      <c r="E71" s="1">
        <v>54.211963648764801</v>
      </c>
      <c r="F71" s="1">
        <v>62.654838505664102</v>
      </c>
      <c r="G71" s="1">
        <v>54.186301308961703</v>
      </c>
      <c r="H71" s="1">
        <v>48.716593824442903</v>
      </c>
      <c r="I71" s="1">
        <v>55.278886778783303</v>
      </c>
      <c r="J71" s="1">
        <v>46.869076183571998</v>
      </c>
      <c r="K71" s="1">
        <v>47.366747876039199</v>
      </c>
      <c r="L71" s="1">
        <v>44.096118986645799</v>
      </c>
      <c r="M71" s="1">
        <v>56.365480139966003</v>
      </c>
      <c r="N71" s="1">
        <v>53.137400847055297</v>
      </c>
      <c r="O71" s="1">
        <v>52.917505172627699</v>
      </c>
    </row>
    <row r="72" spans="2:15">
      <c r="B72" s="1"/>
      <c r="C72" s="4">
        <v>0.59722222222222499</v>
      </c>
      <c r="D72" s="1">
        <v>56.770354781663798</v>
      </c>
      <c r="E72" s="1">
        <v>54.608322781816803</v>
      </c>
      <c r="F72" s="1">
        <v>63.442910125521202</v>
      </c>
      <c r="G72" s="1">
        <v>54.562672671825098</v>
      </c>
      <c r="H72" s="1">
        <v>49.000533621778203</v>
      </c>
      <c r="I72" s="1">
        <v>55.655197804264901</v>
      </c>
      <c r="J72" s="1">
        <v>47.137161467446198</v>
      </c>
      <c r="K72" s="1">
        <v>47.633410477431397</v>
      </c>
      <c r="L72" s="1">
        <v>44.296895846491203</v>
      </c>
      <c r="M72" s="1">
        <v>56.795519912685798</v>
      </c>
      <c r="N72" s="1">
        <v>53.520777793189097</v>
      </c>
      <c r="O72" s="1">
        <v>53.291893921159399</v>
      </c>
    </row>
    <row r="73" spans="2:15">
      <c r="B73" s="1"/>
      <c r="C73" s="4">
        <v>0.60069444444444697</v>
      </c>
      <c r="D73" s="1">
        <v>57.206540360447804</v>
      </c>
      <c r="E73" s="1">
        <v>55.000234090162898</v>
      </c>
      <c r="F73" s="1">
        <v>64.223581328065805</v>
      </c>
      <c r="G73" s="1">
        <v>54.938864907292803</v>
      </c>
      <c r="H73" s="1">
        <v>49.285169728893003</v>
      </c>
      <c r="I73" s="1">
        <v>56.0273120779406</v>
      </c>
      <c r="J73" s="1">
        <v>47.399207682121997</v>
      </c>
      <c r="K73" s="1">
        <v>47.895730448670001</v>
      </c>
      <c r="L73" s="1">
        <v>44.496615902649502</v>
      </c>
      <c r="M73" s="1">
        <v>57.216693099904603</v>
      </c>
      <c r="N73" s="1">
        <v>53.897102873910001</v>
      </c>
      <c r="O73" s="1">
        <v>53.661924298400002</v>
      </c>
    </row>
    <row r="74" spans="2:15">
      <c r="B74" s="1"/>
      <c r="C74" s="4">
        <v>0.60416666666666996</v>
      </c>
      <c r="D74" s="1">
        <v>57.640060018004498</v>
      </c>
      <c r="E74" s="1">
        <v>55.387661449993999</v>
      </c>
      <c r="F74" s="1">
        <v>64.996845757103301</v>
      </c>
      <c r="G74" s="1">
        <v>55.314964605298101</v>
      </c>
      <c r="H74" s="1">
        <v>49.5705151882159</v>
      </c>
      <c r="I74" s="1">
        <v>56.395201968741802</v>
      </c>
      <c r="J74" s="1">
        <v>47.655188426852398</v>
      </c>
      <c r="K74" s="1">
        <v>48.153685680650497</v>
      </c>
      <c r="L74" s="1">
        <v>44.695280039177398</v>
      </c>
      <c r="M74" s="1">
        <v>57.6289338967077</v>
      </c>
      <c r="N74" s="1">
        <v>54.266328232540801</v>
      </c>
      <c r="O74" s="1">
        <v>54.027558475907597</v>
      </c>
    </row>
    <row r="75" spans="2:15">
      <c r="B75" s="1"/>
      <c r="C75" s="4">
        <v>0.60763888888889195</v>
      </c>
      <c r="D75" s="1">
        <v>58.070904033058497</v>
      </c>
      <c r="E75" s="1">
        <v>55.770567476578101</v>
      </c>
      <c r="F75" s="1">
        <v>65.762734766129896</v>
      </c>
      <c r="G75" s="1">
        <v>55.6909866303724</v>
      </c>
      <c r="H75" s="1">
        <v>49.856580491835203</v>
      </c>
      <c r="I75" s="1">
        <v>56.758840786841901</v>
      </c>
      <c r="J75" s="1">
        <v>47.9050893719768</v>
      </c>
      <c r="K75" s="1">
        <v>48.407265361011902</v>
      </c>
      <c r="L75" s="1">
        <v>44.892887165593002</v>
      </c>
      <c r="M75" s="1">
        <v>58.032192206015601</v>
      </c>
      <c r="N75" s="1">
        <v>54.6284190905941</v>
      </c>
      <c r="O75" s="1">
        <v>54.388767073757798</v>
      </c>
    </row>
    <row r="76" spans="2:15">
      <c r="B76" s="1"/>
      <c r="C76" s="4">
        <v>0.61111111111111405</v>
      </c>
      <c r="D76" s="1">
        <v>58.499051504708298</v>
      </c>
      <c r="E76" s="1">
        <v>56.148921989923402</v>
      </c>
      <c r="F76" s="1">
        <v>66.521238308143893</v>
      </c>
      <c r="G76" s="1">
        <v>56.0669446377875</v>
      </c>
      <c r="H76" s="1">
        <v>50.143373659011097</v>
      </c>
      <c r="I76" s="1">
        <v>57.118201252938597</v>
      </c>
      <c r="J76" s="1">
        <v>48.148900780497101</v>
      </c>
      <c r="K76" s="1">
        <v>48.656457446998303</v>
      </c>
      <c r="L76" s="1">
        <v>45.089435677101903</v>
      </c>
      <c r="M76" s="1">
        <v>58.4264396772613</v>
      </c>
      <c r="N76" s="1">
        <v>54.9833411786787</v>
      </c>
      <c r="O76" s="1">
        <v>54.745525047152398</v>
      </c>
    </row>
    <row r="77" spans="2:15">
      <c r="B77" s="1"/>
      <c r="C77" s="4">
        <v>0.61458333333333603</v>
      </c>
      <c r="D77" s="1">
        <v>58.924481186208801</v>
      </c>
      <c r="E77" s="1">
        <v>56.522688386279597</v>
      </c>
      <c r="F77" s="1">
        <v>67.272346159480705</v>
      </c>
      <c r="G77" s="1">
        <v>56.442848895563301</v>
      </c>
      <c r="H77" s="1">
        <v>50.4309046478201</v>
      </c>
      <c r="I77" s="1">
        <v>57.473265486807001</v>
      </c>
      <c r="J77" s="1">
        <v>48.3866126151039</v>
      </c>
      <c r="K77" s="1">
        <v>48.901252119954798</v>
      </c>
      <c r="L77" s="1">
        <v>45.284922714043198</v>
      </c>
      <c r="M77" s="1">
        <v>58.811651966142499</v>
      </c>
      <c r="N77" s="1">
        <v>55.331064657765602</v>
      </c>
      <c r="O77" s="1">
        <v>55.097807811744197</v>
      </c>
    </row>
    <row r="78" spans="2:15">
      <c r="B78" s="1"/>
      <c r="C78" s="4">
        <v>0.61805555555555902</v>
      </c>
      <c r="D78" s="1">
        <v>59.347171371360098</v>
      </c>
      <c r="E78" s="1">
        <v>56.8918432968064</v>
      </c>
      <c r="F78" s="1">
        <v>68.016088433338993</v>
      </c>
      <c r="G78" s="1">
        <v>56.818740022406999</v>
      </c>
      <c r="H78" s="1">
        <v>50.719181576585598</v>
      </c>
      <c r="I78" s="1">
        <v>57.823999677806</v>
      </c>
      <c r="J78" s="1">
        <v>48.618215586075003</v>
      </c>
      <c r="K78" s="1">
        <v>49.141639918470197</v>
      </c>
      <c r="L78" s="1">
        <v>45.479347616197799</v>
      </c>
      <c r="M78" s="1">
        <v>59.187796514154201</v>
      </c>
      <c r="N78" s="1">
        <v>55.671560835929498</v>
      </c>
      <c r="O78" s="1">
        <v>55.445585469346497</v>
      </c>
    </row>
    <row r="79" spans="2:15">
      <c r="B79" s="1"/>
      <c r="C79" s="4">
        <v>0.62152777777778101</v>
      </c>
      <c r="D79" s="1">
        <v>59.767103761327903</v>
      </c>
      <c r="E79" s="1">
        <v>57.2563633264418</v>
      </c>
      <c r="F79" s="1">
        <v>68.752455860340802</v>
      </c>
      <c r="G79" s="1">
        <v>57.194505285915703</v>
      </c>
      <c r="H79" s="1">
        <v>51.008214722660703</v>
      </c>
      <c r="I79" s="1">
        <v>58.170273121279003</v>
      </c>
      <c r="J79" s="1">
        <v>48.843702402393802</v>
      </c>
      <c r="K79" s="1">
        <v>49.377610210136403</v>
      </c>
      <c r="L79" s="1">
        <v>45.672707475659898</v>
      </c>
      <c r="M79" s="1">
        <v>59.554839084427798</v>
      </c>
      <c r="N79" s="1">
        <v>56.004802090128898</v>
      </c>
      <c r="O79" s="1">
        <v>55.788836599030603</v>
      </c>
    </row>
    <row r="80" spans="2:15">
      <c r="B80" s="1"/>
      <c r="C80" s="4">
        <v>0.625000000000003</v>
      </c>
      <c r="D80" s="1">
        <v>60.184251793294699</v>
      </c>
      <c r="E80" s="1">
        <v>57.616198959086297</v>
      </c>
      <c r="F80" s="1">
        <v>69.481478845902402</v>
      </c>
      <c r="G80" s="1">
        <v>57.570034884422803</v>
      </c>
      <c r="H80" s="1">
        <v>51.2979717415094</v>
      </c>
      <c r="I80" s="1">
        <v>58.512042502629797</v>
      </c>
      <c r="J80" s="1">
        <v>49.063064944247898</v>
      </c>
      <c r="K80" s="1">
        <v>49.609155559705499</v>
      </c>
      <c r="L80" s="1">
        <v>45.865000496413202</v>
      </c>
      <c r="M80" s="1">
        <v>59.912744293496303</v>
      </c>
      <c r="N80" s="1">
        <v>56.330761874853998</v>
      </c>
      <c r="O80" s="1">
        <v>56.127553968942998</v>
      </c>
    </row>
    <row r="81" spans="2:15">
      <c r="B81" s="1"/>
      <c r="C81" s="4">
        <v>0.62847222222222598</v>
      </c>
      <c r="D81" s="1">
        <v>60.596108522585801</v>
      </c>
      <c r="E81" s="1">
        <v>57.9712494886694</v>
      </c>
      <c r="F81" s="1">
        <v>70.201929424662097</v>
      </c>
      <c r="G81" s="1">
        <v>57.941072925547402</v>
      </c>
      <c r="H81" s="1">
        <v>51.586596190678101</v>
      </c>
      <c r="I81" s="1">
        <v>58.849055542771701</v>
      </c>
      <c r="J81" s="1">
        <v>49.278231784133297</v>
      </c>
      <c r="K81" s="1">
        <v>49.837484373975201</v>
      </c>
      <c r="L81" s="1">
        <v>46.056239646236101</v>
      </c>
      <c r="M81" s="1">
        <v>60.263622832177603</v>
      </c>
      <c r="N81" s="1">
        <v>56.650472640386397</v>
      </c>
      <c r="O81" s="1">
        <v>56.4606028153447</v>
      </c>
    </row>
    <row r="82" spans="2:15">
      <c r="B82" s="1"/>
      <c r="C82" s="4">
        <v>0.63194444444444797</v>
      </c>
      <c r="D82" s="1">
        <v>60.999597120048001</v>
      </c>
      <c r="E82" s="1">
        <v>58.321536459122797</v>
      </c>
      <c r="F82" s="1">
        <v>70.912330370391302</v>
      </c>
      <c r="G82" s="1">
        <v>58.3023373686461</v>
      </c>
      <c r="H82" s="1">
        <v>51.871822862314602</v>
      </c>
      <c r="I82" s="1">
        <v>59.181003891734299</v>
      </c>
      <c r="J82" s="1">
        <v>49.491577976018199</v>
      </c>
      <c r="K82" s="1">
        <v>50.0640769728547</v>
      </c>
      <c r="L82" s="1">
        <v>46.246451672251503</v>
      </c>
      <c r="M82" s="1">
        <v>60.610087935966497</v>
      </c>
      <c r="N82" s="1">
        <v>56.965222916640897</v>
      </c>
      <c r="O82" s="1">
        <v>56.7865683446012</v>
      </c>
    </row>
    <row r="83" spans="2:15">
      <c r="B83" s="1"/>
      <c r="C83" s="4">
        <v>0.63541666666666996</v>
      </c>
      <c r="D83" s="1">
        <v>61.3939743317299</v>
      </c>
      <c r="E83" s="1">
        <v>58.6670459114316</v>
      </c>
      <c r="F83" s="1">
        <v>71.612298275141598</v>
      </c>
      <c r="G83" s="1">
        <v>58.652563623423802</v>
      </c>
      <c r="H83" s="1">
        <v>52.153110428228104</v>
      </c>
      <c r="I83" s="1">
        <v>59.507796502565398</v>
      </c>
      <c r="J83" s="1">
        <v>49.703661999708302</v>
      </c>
      <c r="K83" s="1">
        <v>50.2892750585304</v>
      </c>
      <c r="L83" s="1">
        <v>46.435657035137702</v>
      </c>
      <c r="M83" s="1">
        <v>60.952752517423001</v>
      </c>
      <c r="N83" s="1">
        <v>57.275281133220098</v>
      </c>
      <c r="O83" s="1">
        <v>57.105094266181602</v>
      </c>
    </row>
    <row r="84" spans="2:15">
      <c r="B84" s="1"/>
      <c r="C84" s="4">
        <v>0.63888888888889195</v>
      </c>
      <c r="D84" s="1">
        <v>61.779021860806203</v>
      </c>
      <c r="E84" s="1">
        <v>59.007753824283597</v>
      </c>
      <c r="F84" s="1">
        <v>72.301775886293498</v>
      </c>
      <c r="G84" s="1">
        <v>58.991431498751702</v>
      </c>
      <c r="H84" s="1">
        <v>52.430311856218403</v>
      </c>
      <c r="I84" s="1">
        <v>59.829392398926203</v>
      </c>
      <c r="J84" s="1">
        <v>49.914623403944603</v>
      </c>
      <c r="K84" s="1">
        <v>50.513172641397603</v>
      </c>
      <c r="L84" s="1">
        <v>46.623870871587499</v>
      </c>
      <c r="M84" s="1">
        <v>61.291751122020699</v>
      </c>
      <c r="N84" s="1">
        <v>57.580696961243497</v>
      </c>
      <c r="O84" s="1">
        <v>57.416074929328502</v>
      </c>
    </row>
    <row r="85" spans="2:15">
      <c r="B85" s="1"/>
      <c r="C85" s="4">
        <v>0.64236111111111505</v>
      </c>
      <c r="D85" s="1">
        <v>62.154659692078802</v>
      </c>
      <c r="E85" s="1">
        <v>59.343634527829799</v>
      </c>
      <c r="F85" s="1">
        <v>72.980768820232598</v>
      </c>
      <c r="G85" s="1">
        <v>59.318856581860302</v>
      </c>
      <c r="H85" s="1">
        <v>52.7033773691672</v>
      </c>
      <c r="I85" s="1">
        <v>60.145762185359402</v>
      </c>
      <c r="J85" s="1">
        <v>50.124495161591597</v>
      </c>
      <c r="K85" s="1">
        <v>50.735788687477097</v>
      </c>
      <c r="L85" s="1">
        <v>46.811092664802104</v>
      </c>
      <c r="M85" s="1">
        <v>61.627101070037597</v>
      </c>
      <c r="N85" s="1">
        <v>57.881464357453702</v>
      </c>
      <c r="O85" s="1">
        <v>57.719466220584799</v>
      </c>
    </row>
    <row r="86" spans="2:15">
      <c r="B86" s="1"/>
      <c r="C86" s="4">
        <v>0.64583333333333703</v>
      </c>
      <c r="D86" s="1">
        <v>62.520837579148399</v>
      </c>
      <c r="E86" s="1">
        <v>59.674664757420103</v>
      </c>
      <c r="F86" s="1">
        <v>73.649262523475201</v>
      </c>
      <c r="G86" s="1">
        <v>59.634820893528001</v>
      </c>
      <c r="H86" s="1">
        <v>52.9722867985977</v>
      </c>
      <c r="I86" s="1">
        <v>60.456882296793403</v>
      </c>
      <c r="J86" s="1">
        <v>50.333285399197997</v>
      </c>
      <c r="K86" s="1">
        <v>50.957125241313904</v>
      </c>
      <c r="L86" s="1">
        <v>46.997319582855503</v>
      </c>
      <c r="M86" s="1">
        <v>61.958789468258097</v>
      </c>
      <c r="N86" s="1">
        <v>58.177565303165302</v>
      </c>
      <c r="O86" s="1">
        <v>58.0152420552538</v>
      </c>
    </row>
    <row r="87" spans="2:15">
      <c r="B87" s="1"/>
      <c r="C87" s="4">
        <v>0.64930555555555902</v>
      </c>
      <c r="D87" s="1">
        <v>62.877525497486801</v>
      </c>
      <c r="E87" s="1">
        <v>60.000818767912698</v>
      </c>
      <c r="F87" s="1">
        <v>74.307247107154694</v>
      </c>
      <c r="G87" s="1">
        <v>59.939320012685499</v>
      </c>
      <c r="H87" s="1">
        <v>53.237026364473998</v>
      </c>
      <c r="I87" s="1">
        <v>60.762732788192899</v>
      </c>
      <c r="J87" s="1">
        <v>50.540994158453699</v>
      </c>
      <c r="K87" s="1">
        <v>51.177180350778997</v>
      </c>
      <c r="L87" s="1">
        <v>47.182549683574997</v>
      </c>
      <c r="M87" s="1">
        <v>62.286790270206097</v>
      </c>
      <c r="N87" s="1">
        <v>58.468978937575102</v>
      </c>
      <c r="O87" s="1">
        <v>58.303378721926599</v>
      </c>
    </row>
    <row r="88" spans="2:15">
      <c r="B88" s="1"/>
      <c r="C88" s="4">
        <v>0.65277777777778101</v>
      </c>
      <c r="D88" s="1">
        <v>63.224690842240399</v>
      </c>
      <c r="E88" s="1">
        <v>60.322071110228897</v>
      </c>
      <c r="F88" s="1">
        <v>74.954749708430995</v>
      </c>
      <c r="G88" s="1">
        <v>60.232360134321297</v>
      </c>
      <c r="H88" s="1">
        <v>53.497582368286999</v>
      </c>
      <c r="I88" s="1">
        <v>61.063299125558203</v>
      </c>
      <c r="J88" s="1">
        <v>50.747622208799498</v>
      </c>
      <c r="K88" s="1">
        <v>51.395949517472502</v>
      </c>
      <c r="L88" s="1">
        <v>47.3667821271194</v>
      </c>
      <c r="M88" s="1">
        <v>62.611081693729403</v>
      </c>
      <c r="N88" s="1">
        <v>58.755683929651198</v>
      </c>
      <c r="O88" s="1">
        <v>58.5838598510569</v>
      </c>
    </row>
    <row r="89" spans="2:15">
      <c r="B89" s="1"/>
      <c r="C89" s="4">
        <v>0.656250000000004</v>
      </c>
      <c r="D89" s="1">
        <v>63.5623108804769</v>
      </c>
      <c r="E89" s="1">
        <v>60.638409404717201</v>
      </c>
      <c r="F89" s="1">
        <v>75.591797933097794</v>
      </c>
      <c r="G89" s="1">
        <v>60.513950299134301</v>
      </c>
      <c r="H89" s="1">
        <v>53.753941782506999</v>
      </c>
      <c r="I89" s="1">
        <v>61.358559814268901</v>
      </c>
      <c r="J89" s="1">
        <v>50.953181783454497</v>
      </c>
      <c r="K89" s="1">
        <v>51.613429465289897</v>
      </c>
      <c r="L89" s="1">
        <v>47.550013680031</v>
      </c>
      <c r="M89" s="1">
        <v>62.931638446316803</v>
      </c>
      <c r="N89" s="1">
        <v>59.037661611823701</v>
      </c>
      <c r="O89" s="1">
        <v>58.856668065727099</v>
      </c>
    </row>
    <row r="90" spans="2:15">
      <c r="B90" s="1"/>
      <c r="C90" s="4">
        <v>0.65972222222222598</v>
      </c>
      <c r="D90" s="1">
        <v>63.890365435091297</v>
      </c>
      <c r="E90" s="1">
        <v>60.949816254682403</v>
      </c>
      <c r="F90" s="1">
        <v>76.218385276648604</v>
      </c>
      <c r="G90" s="1">
        <v>60.784101700398402</v>
      </c>
      <c r="H90" s="1">
        <v>54.0060936241115</v>
      </c>
      <c r="I90" s="1">
        <v>61.648491479318402</v>
      </c>
      <c r="J90" s="1">
        <v>51.157670411474797</v>
      </c>
      <c r="K90" s="1">
        <v>51.829616835826201</v>
      </c>
      <c r="L90" s="1">
        <v>47.732242284588402</v>
      </c>
      <c r="M90" s="1">
        <v>63.248432136857801</v>
      </c>
      <c r="N90" s="1">
        <v>59.314888617552697</v>
      </c>
      <c r="O90" s="1">
        <v>59.121789748649597</v>
      </c>
    </row>
    <row r="91" spans="2:15">
      <c r="B91" s="1"/>
      <c r="C91" s="4">
        <v>0.66319444444444797</v>
      </c>
      <c r="D91" s="1">
        <v>64.208836836701195</v>
      </c>
      <c r="E91" s="1">
        <v>61.256264466375399</v>
      </c>
      <c r="F91" s="1">
        <v>76.834505808857898</v>
      </c>
      <c r="G91" s="1">
        <v>61.042829522978899</v>
      </c>
      <c r="H91" s="1">
        <v>54.254027151968302</v>
      </c>
      <c r="I91" s="1">
        <v>61.933073681251301</v>
      </c>
      <c r="J91" s="1">
        <v>51.3610855803391</v>
      </c>
      <c r="K91" s="1">
        <v>52.044506744442501</v>
      </c>
      <c r="L91" s="1">
        <v>47.913465877764096</v>
      </c>
      <c r="M91" s="1">
        <v>63.561440409799502</v>
      </c>
      <c r="N91" s="1">
        <v>59.5873469518246</v>
      </c>
      <c r="O91" s="1">
        <v>59.379212495961902</v>
      </c>
    </row>
    <row r="92" spans="2:15">
      <c r="C92" s="4">
        <v>0.66666666666666996</v>
      </c>
      <c r="D92" s="1">
        <v>64.517715919449799</v>
      </c>
      <c r="E92" s="1">
        <v>61.5577347348855</v>
      </c>
      <c r="F92" s="1">
        <v>77.440187433208095</v>
      </c>
      <c r="G92" s="1">
        <v>61.290148639217399</v>
      </c>
      <c r="H92" s="1">
        <v>54.497736257322899</v>
      </c>
      <c r="I92" s="1">
        <v>62.212286509000798</v>
      </c>
      <c r="J92" s="1">
        <v>51.563423369665003</v>
      </c>
      <c r="K92" s="1">
        <v>52.258097281114402</v>
      </c>
      <c r="L92" s="1">
        <v>48.093681216175803</v>
      </c>
      <c r="M92" s="1">
        <v>63.870637961235502</v>
      </c>
      <c r="N92" s="1">
        <v>59.855016545958499</v>
      </c>
      <c r="O92" s="1">
        <v>59.628925123310403</v>
      </c>
    </row>
    <row r="123" spans="9:10" ht="17.25">
      <c r="I123" s="7" t="s">
        <v>38</v>
      </c>
      <c r="J123" t="s">
        <v>39</v>
      </c>
    </row>
  </sheetData>
  <mergeCells count="1">
    <mergeCell ref="A1:B1"/>
  </mergeCells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Q145"/>
  <sheetViews>
    <sheetView topLeftCell="A40" zoomScale="85" zoomScaleNormal="85" workbookViewId="0">
      <selection activeCell="AM13" sqref="AM13"/>
    </sheetView>
  </sheetViews>
  <sheetFormatPr defaultColWidth="8.85546875" defaultRowHeight="15"/>
  <cols>
    <col min="14" max="16" width="12.85546875"/>
    <col min="17" max="17" width="14.140625"/>
    <col min="18" max="19" width="12.85546875"/>
    <col min="21" max="26" width="12.85546875"/>
    <col min="28" max="31" width="12.85546875"/>
    <col min="33" max="34" width="12.85546875"/>
    <col min="38" max="42" width="12.85546875"/>
  </cols>
  <sheetData>
    <row r="3" spans="1:4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4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43">
      <c r="B5" s="15" t="s">
        <v>15</v>
      </c>
      <c r="C5" s="15"/>
      <c r="D5" s="15"/>
      <c r="E5" s="15"/>
      <c r="F5" s="15"/>
      <c r="G5" s="15"/>
      <c r="H5" s="15" t="s">
        <v>21</v>
      </c>
      <c r="I5" s="15"/>
      <c r="J5" s="15"/>
      <c r="K5" s="15"/>
      <c r="L5" s="15"/>
      <c r="M5" s="15"/>
    </row>
    <row r="6" spans="1:43">
      <c r="B6" s="15" t="s">
        <v>40</v>
      </c>
      <c r="C6" s="15"/>
      <c r="D6" s="18" t="s">
        <v>41</v>
      </c>
      <c r="E6" s="18"/>
      <c r="F6" s="19" t="s">
        <v>42</v>
      </c>
      <c r="G6" s="19"/>
      <c r="H6" s="15" t="s">
        <v>40</v>
      </c>
      <c r="I6" s="15"/>
      <c r="J6" s="18" t="s">
        <v>41</v>
      </c>
      <c r="K6" s="18"/>
      <c r="L6" s="19" t="s">
        <v>42</v>
      </c>
      <c r="M6" s="19"/>
    </row>
    <row r="7" spans="1:43">
      <c r="B7" s="15" t="s">
        <v>43</v>
      </c>
      <c r="C7" s="15"/>
      <c r="D7" s="18" t="s">
        <v>4</v>
      </c>
      <c r="E7" s="18"/>
      <c r="F7" s="15" t="s">
        <v>7</v>
      </c>
      <c r="G7" s="15"/>
      <c r="H7" s="15" t="s">
        <v>43</v>
      </c>
      <c r="I7" s="15"/>
      <c r="J7" s="18" t="s">
        <v>4</v>
      </c>
      <c r="K7" s="18"/>
      <c r="L7" s="15" t="s">
        <v>7</v>
      </c>
      <c r="M7" s="15"/>
    </row>
    <row r="8" spans="1:43">
      <c r="A8" t="s">
        <v>44</v>
      </c>
      <c r="B8" t="s">
        <v>1</v>
      </c>
      <c r="C8" t="s">
        <v>32</v>
      </c>
      <c r="D8" t="s">
        <v>1</v>
      </c>
      <c r="E8" t="s">
        <v>32</v>
      </c>
      <c r="F8" t="s">
        <v>1</v>
      </c>
      <c r="G8" t="s">
        <v>32</v>
      </c>
      <c r="H8" t="s">
        <v>1</v>
      </c>
      <c r="I8" t="s">
        <v>32</v>
      </c>
      <c r="J8" t="s">
        <v>1</v>
      </c>
      <c r="K8" t="s">
        <v>32</v>
      </c>
      <c r="L8" t="s">
        <v>1</v>
      </c>
      <c r="M8" t="s">
        <v>32</v>
      </c>
      <c r="N8" s="15" t="s">
        <v>15</v>
      </c>
      <c r="O8" s="15"/>
      <c r="P8" s="15"/>
      <c r="Q8" s="15" t="s">
        <v>21</v>
      </c>
      <c r="R8" s="15"/>
      <c r="S8" s="15"/>
    </row>
    <row r="9" spans="1:43">
      <c r="A9" s="4">
        <v>0.33333333333333298</v>
      </c>
      <c r="B9" s="1"/>
      <c r="C9" s="1"/>
      <c r="D9" s="1"/>
      <c r="E9" s="1"/>
      <c r="F9" s="1"/>
      <c r="G9" s="1"/>
      <c r="H9" s="2"/>
      <c r="I9" s="1"/>
      <c r="J9" s="1"/>
      <c r="K9" s="1"/>
      <c r="L9" s="1"/>
      <c r="M9" s="1"/>
      <c r="U9" s="15" t="s">
        <v>32</v>
      </c>
      <c r="V9" s="15"/>
      <c r="W9" s="15"/>
      <c r="X9" s="15"/>
      <c r="Y9" s="15"/>
      <c r="Z9" s="15"/>
      <c r="AB9" t="s">
        <v>1</v>
      </c>
      <c r="AL9" s="15" t="s">
        <v>45</v>
      </c>
      <c r="AM9" s="15"/>
    </row>
    <row r="10" spans="1:43">
      <c r="A10" s="4">
        <v>0.33680555555555602</v>
      </c>
      <c r="B10" s="1">
        <v>23.5954753300711</v>
      </c>
      <c r="C10" s="1">
        <v>41.521676923166098</v>
      </c>
      <c r="D10" s="1">
        <v>131.19683758298501</v>
      </c>
      <c r="E10" s="1">
        <v>122.07454851547899</v>
      </c>
      <c r="F10" s="1">
        <v>20.109552924254501</v>
      </c>
      <c r="G10" s="1">
        <v>18.711309199993</v>
      </c>
      <c r="H10" s="2">
        <v>22.787415187610002</v>
      </c>
      <c r="I10" s="1">
        <v>39.495356781974799</v>
      </c>
      <c r="J10" s="1">
        <v>64.1131124018235</v>
      </c>
      <c r="K10" s="1">
        <v>59.971180728741203</v>
      </c>
      <c r="L10" s="1">
        <v>20.172581615366401</v>
      </c>
      <c r="M10" s="1">
        <v>18.869362171005999</v>
      </c>
      <c r="N10">
        <f>C10-B10</f>
        <v>17.926201593094998</v>
      </c>
      <c r="O10">
        <f>D10-E10</f>
        <v>9.1222890675060171</v>
      </c>
      <c r="P10">
        <f>F10-G10</f>
        <v>1.3982437242615013</v>
      </c>
      <c r="Q10">
        <f>I10-H10</f>
        <v>16.707941594364797</v>
      </c>
      <c r="R10">
        <f>J10-K10</f>
        <v>4.141931673082297</v>
      </c>
      <c r="S10">
        <f>L10-M10</f>
        <v>1.3032194443604013</v>
      </c>
      <c r="U10" s="1" t="s">
        <v>46</v>
      </c>
      <c r="V10" s="1" t="s">
        <v>47</v>
      </c>
      <c r="W10" s="1" t="s">
        <v>4</v>
      </c>
      <c r="X10" s="1" t="s">
        <v>48</v>
      </c>
      <c r="Y10" s="1" t="s">
        <v>49</v>
      </c>
      <c r="Z10" s="1" t="s">
        <v>7</v>
      </c>
      <c r="AB10" s="1" t="s">
        <v>4</v>
      </c>
      <c r="AC10" s="1" t="s">
        <v>48</v>
      </c>
      <c r="AD10" s="1" t="s">
        <v>7</v>
      </c>
      <c r="AE10" t="s">
        <v>50</v>
      </c>
      <c r="AG10" t="s">
        <v>51</v>
      </c>
      <c r="AL10" t="s">
        <v>32</v>
      </c>
      <c r="AM10" t="s">
        <v>1</v>
      </c>
      <c r="AN10" t="s">
        <v>52</v>
      </c>
      <c r="AO10" t="s">
        <v>53</v>
      </c>
      <c r="AP10" t="s">
        <v>54</v>
      </c>
    </row>
    <row r="11" spans="1:43">
      <c r="A11" s="4">
        <v>0.34027777777777801</v>
      </c>
      <c r="B11" s="1">
        <v>23.502851989224201</v>
      </c>
      <c r="C11" s="1">
        <v>40.122419454534501</v>
      </c>
      <c r="D11" s="1">
        <v>140.06940363611</v>
      </c>
      <c r="E11" s="1">
        <v>131.04332348621301</v>
      </c>
      <c r="F11" s="1">
        <v>20.116777544840499</v>
      </c>
      <c r="G11" s="1">
        <v>18.820451282546301</v>
      </c>
      <c r="H11" s="2">
        <v>22.429455551929198</v>
      </c>
      <c r="I11" s="1">
        <v>36.877903091230301</v>
      </c>
      <c r="J11" s="1">
        <v>65.6350484202231</v>
      </c>
      <c r="K11" s="1">
        <v>61.973292217847899</v>
      </c>
      <c r="L11" s="1">
        <v>20.200502466949501</v>
      </c>
      <c r="M11" s="1">
        <v>19.073523558883998</v>
      </c>
      <c r="N11">
        <f>C11-B11</f>
        <v>16.6195674653103</v>
      </c>
      <c r="O11">
        <f>D11-E11</f>
        <v>9.026080149896984</v>
      </c>
      <c r="P11">
        <f>F11-G11</f>
        <v>1.2963262622941976</v>
      </c>
      <c r="Q11">
        <f>I11-H11</f>
        <v>14.448447539301103</v>
      </c>
      <c r="R11">
        <f>J11-K11</f>
        <v>3.6617562023752015</v>
      </c>
      <c r="S11">
        <f>L11-M11</f>
        <v>1.126978908065503</v>
      </c>
      <c r="T11" t="s">
        <v>15</v>
      </c>
      <c r="U11">
        <v>56.0013605862002</v>
      </c>
      <c r="V11">
        <v>57.102535825757002</v>
      </c>
      <c r="W11">
        <v>1.10596541772389</v>
      </c>
      <c r="X11">
        <v>1.05066714683769</v>
      </c>
      <c r="Y11">
        <v>0.19440002450656599</v>
      </c>
      <c r="Z11">
        <v>17.496002205590901</v>
      </c>
      <c r="AB11">
        <v>1.26546453182941</v>
      </c>
      <c r="AC11">
        <f>AB11*0.95</f>
        <v>1.2021913052379394</v>
      </c>
      <c r="AD11">
        <v>19.822931722398799</v>
      </c>
      <c r="AE11">
        <f>100*(AC11-X11)/AC11</f>
        <v>12.603997195792353</v>
      </c>
      <c r="AG11">
        <f>2*(AC11-X11)</f>
        <v>0.30304831680049871</v>
      </c>
      <c r="AK11" t="s">
        <v>15</v>
      </c>
      <c r="AL11" s="5">
        <f>X11*2*1000</f>
        <v>2101.3342936753802</v>
      </c>
      <c r="AM11" s="5">
        <f>AC11*2*1000</f>
        <v>2404.3826104758787</v>
      </c>
      <c r="AN11" s="5">
        <f>0.000910927543765837*1000</f>
        <v>0.91092754376583696</v>
      </c>
      <c r="AO11" s="5">
        <f>3.19536169834091*2*1000</f>
        <v>6390.7233966818203</v>
      </c>
      <c r="AP11" s="5">
        <f>AM11-AL11-AN11-AO11</f>
        <v>-6088.5860074250877</v>
      </c>
      <c r="AQ11" s="5">
        <f>AM11-AO11</f>
        <v>-3986.3407862059416</v>
      </c>
    </row>
    <row r="12" spans="1:43">
      <c r="A12" s="4">
        <v>0.34375</v>
      </c>
      <c r="B12" s="1">
        <v>23.598985016587701</v>
      </c>
      <c r="C12" s="1">
        <v>39.747987980609601</v>
      </c>
      <c r="D12" s="1">
        <v>148.83933608518601</v>
      </c>
      <c r="E12" s="1">
        <v>139.51621042582499</v>
      </c>
      <c r="F12" s="1">
        <v>20.109279168706198</v>
      </c>
      <c r="G12" s="1">
        <v>18.8496569375124</v>
      </c>
      <c r="H12" s="2">
        <v>22.363930494641899</v>
      </c>
      <c r="I12" s="1">
        <v>35.605885941525599</v>
      </c>
      <c r="J12" s="1">
        <v>67.0852145598936</v>
      </c>
      <c r="K12" s="1">
        <v>63.655945994871999</v>
      </c>
      <c r="L12" s="1">
        <v>20.205613421417901</v>
      </c>
      <c r="M12" s="1">
        <v>19.172740896560999</v>
      </c>
      <c r="N12">
        <f t="shared" ref="N12:N43" si="0">C12-B12</f>
        <v>16.1490029640219</v>
      </c>
      <c r="O12">
        <f t="shared" ref="O12:O43" si="1">D12-E12</f>
        <v>9.3231256593610112</v>
      </c>
      <c r="P12">
        <f t="shared" ref="P12:P43" si="2">F12-G12</f>
        <v>1.2596222311937986</v>
      </c>
      <c r="Q12">
        <f t="shared" ref="Q12:Q43" si="3">I12-H12</f>
        <v>13.241955446883701</v>
      </c>
      <c r="R12">
        <f t="shared" ref="R12:R43" si="4">J12-K12</f>
        <v>3.4292685650216015</v>
      </c>
      <c r="S12">
        <f t="shared" ref="S12:S43" si="5">L12-M12</f>
        <v>1.0328725248569022</v>
      </c>
      <c r="T12" t="s">
        <v>21</v>
      </c>
      <c r="U12">
        <v>40.628907318172601</v>
      </c>
      <c r="V12">
        <v>41.025377939717103</v>
      </c>
      <c r="W12">
        <v>0.43738068988956502</v>
      </c>
      <c r="X12">
        <v>0.415511655395087</v>
      </c>
      <c r="Y12">
        <v>0.20833356134113401</v>
      </c>
      <c r="Z12">
        <v>18.750020520702101</v>
      </c>
      <c r="AB12">
        <v>0.47265097783918403</v>
      </c>
      <c r="AC12">
        <f>AB12*0.95</f>
        <v>0.44901842894722482</v>
      </c>
      <c r="AD12">
        <v>20.109367180621799</v>
      </c>
      <c r="AE12">
        <f>100*(AC12-X12)/AC12</f>
        <v>7.4622268022936824</v>
      </c>
      <c r="AG12">
        <f>2*(AC12-X12)</f>
        <v>6.701354710427565E-2</v>
      </c>
      <c r="AK12" t="s">
        <v>21</v>
      </c>
      <c r="AL12" s="5">
        <f>X12*2*1000</f>
        <v>831.02331079017404</v>
      </c>
      <c r="AM12" s="5">
        <f>AC12*2*1000</f>
        <v>898.03685789444967</v>
      </c>
      <c r="AN12" s="5">
        <f>0.000910927543765837*1000</f>
        <v>0.91092754376583696</v>
      </c>
      <c r="AO12" s="5">
        <f>0.45299160768198*1000</f>
        <v>452.99160768197999</v>
      </c>
      <c r="AP12" s="5">
        <f>AM12-AL12-AN12-AO12</f>
        <v>-386.88898812147022</v>
      </c>
      <c r="AQ12" s="5">
        <f>AM12-AO12</f>
        <v>445.04525021246968</v>
      </c>
    </row>
    <row r="13" spans="1:43">
      <c r="A13" s="4">
        <v>0.34722222222222199</v>
      </c>
      <c r="B13" s="1">
        <v>23.743407169588501</v>
      </c>
      <c r="C13" s="1">
        <v>39.904165072974301</v>
      </c>
      <c r="D13" s="1">
        <v>157.573158656787</v>
      </c>
      <c r="E13" s="1">
        <v>147.69023550765601</v>
      </c>
      <c r="F13" s="1">
        <v>20.098014240772098</v>
      </c>
      <c r="G13" s="1">
        <v>18.837475124308</v>
      </c>
      <c r="H13" s="2">
        <v>22.372658977825999</v>
      </c>
      <c r="I13" s="1">
        <v>35.030807010070198</v>
      </c>
      <c r="J13" s="1">
        <v>68.516465575424107</v>
      </c>
      <c r="K13" s="1">
        <v>65.168335525977795</v>
      </c>
      <c r="L13" s="1">
        <v>20.204932599729599</v>
      </c>
      <c r="M13" s="1">
        <v>19.217597053214501</v>
      </c>
      <c r="N13">
        <f t="shared" si="0"/>
        <v>16.1607579033858</v>
      </c>
      <c r="O13">
        <f t="shared" si="1"/>
        <v>9.8829231491309883</v>
      </c>
      <c r="P13">
        <f t="shared" si="2"/>
        <v>1.2605391164640984</v>
      </c>
      <c r="Q13">
        <f t="shared" si="3"/>
        <v>12.658148032244199</v>
      </c>
      <c r="R13">
        <f t="shared" si="4"/>
        <v>3.3481300494463113</v>
      </c>
      <c r="S13">
        <f t="shared" si="5"/>
        <v>0.98733554651509792</v>
      </c>
      <c r="AM13" s="5">
        <f>AM11-AL11</f>
        <v>303.04831680049847</v>
      </c>
    </row>
    <row r="14" spans="1:43">
      <c r="A14" s="4">
        <v>0.35069444444444497</v>
      </c>
      <c r="B14" s="1">
        <v>23.900277412017701</v>
      </c>
      <c r="C14" s="1">
        <v>40.335739854675197</v>
      </c>
      <c r="D14" s="1">
        <v>166.289058704946</v>
      </c>
      <c r="E14" s="1">
        <v>155.67573183659701</v>
      </c>
      <c r="F14" s="1">
        <v>20.085778361862602</v>
      </c>
      <c r="G14" s="1">
        <v>18.803812291335301</v>
      </c>
      <c r="H14" s="2">
        <v>22.4005703694197</v>
      </c>
      <c r="I14" s="1">
        <v>34.819600893416101</v>
      </c>
      <c r="J14" s="1">
        <v>69.942439871371803</v>
      </c>
      <c r="K14" s="1">
        <v>66.588830556744099</v>
      </c>
      <c r="L14" s="1">
        <v>20.202755511185298</v>
      </c>
      <c r="M14" s="1">
        <v>19.234071130313499</v>
      </c>
      <c r="N14">
        <f t="shared" si="0"/>
        <v>16.435462442657496</v>
      </c>
      <c r="O14">
        <f t="shared" si="1"/>
        <v>10.613326868348992</v>
      </c>
      <c r="P14">
        <f t="shared" si="2"/>
        <v>1.2819660705273002</v>
      </c>
      <c r="Q14">
        <f t="shared" si="3"/>
        <v>12.419030523996401</v>
      </c>
      <c r="R14">
        <f t="shared" si="4"/>
        <v>3.353609314627704</v>
      </c>
      <c r="S14">
        <f t="shared" si="5"/>
        <v>0.96868438087179953</v>
      </c>
      <c r="AM14" s="5">
        <f>AM12-AL12</f>
        <v>67.013547104275631</v>
      </c>
      <c r="AP14" s="5"/>
    </row>
    <row r="15" spans="1:43">
      <c r="A15" s="4">
        <v>0.35416666666666702</v>
      </c>
      <c r="B15" s="1">
        <v>24.060351355292799</v>
      </c>
      <c r="C15" s="1">
        <v>40.909974662852598</v>
      </c>
      <c r="D15" s="1">
        <v>174.992044304519</v>
      </c>
      <c r="E15" s="1">
        <v>163.534686169021</v>
      </c>
      <c r="F15" s="1">
        <v>20.073292594287199</v>
      </c>
      <c r="G15" s="1">
        <v>18.7590219762975</v>
      </c>
      <c r="H15" s="2">
        <v>22.433453764202799</v>
      </c>
      <c r="I15" s="1">
        <v>34.798683185808002</v>
      </c>
      <c r="J15" s="1">
        <v>71.366735100132999</v>
      </c>
      <c r="K15" s="1">
        <v>67.959225070015904</v>
      </c>
      <c r="L15" s="1">
        <v>20.200190606392201</v>
      </c>
      <c r="M15" s="1">
        <v>19.235702711506999</v>
      </c>
      <c r="N15">
        <f t="shared" si="0"/>
        <v>16.849623307559799</v>
      </c>
      <c r="O15">
        <f t="shared" si="1"/>
        <v>11.457358135497998</v>
      </c>
      <c r="P15">
        <f t="shared" si="2"/>
        <v>1.314270617989699</v>
      </c>
      <c r="Q15">
        <f t="shared" si="3"/>
        <v>12.365229421605203</v>
      </c>
      <c r="R15">
        <f t="shared" si="4"/>
        <v>3.4075100301170949</v>
      </c>
      <c r="S15">
        <f t="shared" si="5"/>
        <v>0.96448789488520248</v>
      </c>
      <c r="AN15" s="5">
        <f>100*(AM11-AL11)/AM11</f>
        <v>12.603997195792342</v>
      </c>
    </row>
    <row r="16" spans="1:43">
      <c r="A16" s="4">
        <v>0.35763888888888901</v>
      </c>
      <c r="B16" s="1">
        <v>24.221238122514599</v>
      </c>
      <c r="C16" s="1">
        <v>41.557755619379698</v>
      </c>
      <c r="D16" s="1">
        <v>183.683494125408</v>
      </c>
      <c r="E16" s="1">
        <v>171.30181418047499</v>
      </c>
      <c r="F16" s="1">
        <v>20.060743426443899</v>
      </c>
      <c r="G16" s="1">
        <v>18.708495061688399</v>
      </c>
      <c r="H16" s="2">
        <v>22.4676276431742</v>
      </c>
      <c r="I16" s="1">
        <v>34.877321504119401</v>
      </c>
      <c r="J16" s="1">
        <v>72.790303613415801</v>
      </c>
      <c r="K16" s="1">
        <v>69.301865312666706</v>
      </c>
      <c r="L16" s="1">
        <v>20.1975250438324</v>
      </c>
      <c r="M16" s="1">
        <v>19.229568922678698</v>
      </c>
      <c r="N16">
        <f t="shared" si="0"/>
        <v>17.336517496865099</v>
      </c>
      <c r="O16">
        <f t="shared" si="1"/>
        <v>12.381679944933012</v>
      </c>
      <c r="P16">
        <f t="shared" si="2"/>
        <v>1.3522483647554999</v>
      </c>
      <c r="Q16">
        <f t="shared" si="3"/>
        <v>12.4096938609452</v>
      </c>
      <c r="R16">
        <f t="shared" si="4"/>
        <v>3.4884383007490953</v>
      </c>
      <c r="S16">
        <f t="shared" si="5"/>
        <v>0.96795612115370133</v>
      </c>
      <c r="AN16" s="5">
        <f>100*(AM12-AL12)/AM12</f>
        <v>7.4622268022936797</v>
      </c>
    </row>
    <row r="17" spans="1:19">
      <c r="A17" s="4">
        <v>0.36111111111111099</v>
      </c>
      <c r="B17" s="1">
        <v>24.382318968043201</v>
      </c>
      <c r="C17" s="1">
        <v>42.243101435075602</v>
      </c>
      <c r="D17" s="1">
        <v>192.363787803674</v>
      </c>
      <c r="E17" s="1">
        <v>178.99649472772899</v>
      </c>
      <c r="F17" s="1">
        <v>20.048179120492598</v>
      </c>
      <c r="G17" s="1">
        <v>18.655038088064099</v>
      </c>
      <c r="H17" s="2">
        <v>22.502137337372002</v>
      </c>
      <c r="I17" s="1">
        <v>35.008035125114297</v>
      </c>
      <c r="J17" s="1">
        <v>74.213397632858005</v>
      </c>
      <c r="K17" s="1">
        <v>70.628708328401203</v>
      </c>
      <c r="L17" s="1">
        <v>20.194833287685</v>
      </c>
      <c r="M17" s="1">
        <v>19.219373260241099</v>
      </c>
      <c r="N17">
        <f t="shared" si="0"/>
        <v>17.860782467032401</v>
      </c>
      <c r="O17">
        <f t="shared" si="1"/>
        <v>13.367293075945014</v>
      </c>
      <c r="P17">
        <f t="shared" si="2"/>
        <v>1.393141032428499</v>
      </c>
      <c r="Q17">
        <f t="shared" si="3"/>
        <v>12.505897787742295</v>
      </c>
      <c r="R17">
        <f t="shared" si="4"/>
        <v>3.584689304456802</v>
      </c>
      <c r="S17">
        <f t="shared" si="5"/>
        <v>0.97546002744390137</v>
      </c>
    </row>
    <row r="18" spans="1:19">
      <c r="A18" s="4">
        <v>0.36458333333333398</v>
      </c>
      <c r="B18" s="1">
        <v>24.543433800100299</v>
      </c>
      <c r="C18" s="1">
        <v>42.947292951132198</v>
      </c>
      <c r="D18" s="1">
        <v>201.03303070906799</v>
      </c>
      <c r="E18" s="1">
        <v>186.62952174563199</v>
      </c>
      <c r="F18" s="1">
        <v>20.035612163592202</v>
      </c>
      <c r="G18" s="1">
        <v>18.600111149811699</v>
      </c>
      <c r="H18" s="2">
        <v>22.536735203200902</v>
      </c>
      <c r="I18" s="1">
        <v>35.165966475166002</v>
      </c>
      <c r="J18" s="1">
        <v>75.636083938257698</v>
      </c>
      <c r="K18" s="1">
        <v>71.946152298636704</v>
      </c>
      <c r="L18" s="1">
        <v>20.192134654150301</v>
      </c>
      <c r="M18" s="1">
        <v>19.2070546149371</v>
      </c>
      <c r="N18">
        <f t="shared" si="0"/>
        <v>18.403859151031899</v>
      </c>
      <c r="O18">
        <f t="shared" si="1"/>
        <v>14.403508963435996</v>
      </c>
      <c r="P18">
        <f t="shared" si="2"/>
        <v>1.4355010137805024</v>
      </c>
      <c r="Q18">
        <f t="shared" si="3"/>
        <v>12.6292312719651</v>
      </c>
      <c r="R18">
        <f t="shared" si="4"/>
        <v>3.689931639620994</v>
      </c>
      <c r="S18">
        <f t="shared" si="5"/>
        <v>0.98508003921320153</v>
      </c>
    </row>
    <row r="19" spans="1:19">
      <c r="A19" s="4">
        <v>0.36805555555555602</v>
      </c>
      <c r="B19" s="1">
        <v>24.7045412662115</v>
      </c>
      <c r="C19" s="1">
        <v>43.660601198086503</v>
      </c>
      <c r="D19" s="1">
        <v>209.69125313155499</v>
      </c>
      <c r="E19" s="1">
        <v>194.20690772334601</v>
      </c>
      <c r="F19" s="1">
        <v>20.023045781235499</v>
      </c>
      <c r="G19" s="1">
        <v>18.544473106549301</v>
      </c>
      <c r="H19" s="2">
        <v>22.5713569935698</v>
      </c>
      <c r="I19" s="1">
        <v>35.338101135531097</v>
      </c>
      <c r="J19" s="1">
        <v>77.058380192658106</v>
      </c>
      <c r="K19" s="1">
        <v>73.257619850488993</v>
      </c>
      <c r="L19" s="1">
        <v>20.189434154501601</v>
      </c>
      <c r="M19" s="1">
        <v>19.193628111428598</v>
      </c>
      <c r="N19">
        <f t="shared" si="0"/>
        <v>18.956059931875004</v>
      </c>
      <c r="O19">
        <f t="shared" si="1"/>
        <v>15.484345408208981</v>
      </c>
      <c r="P19">
        <f t="shared" si="2"/>
        <v>1.4785726746861982</v>
      </c>
      <c r="Q19">
        <f t="shared" si="3"/>
        <v>12.766744141961297</v>
      </c>
      <c r="R19">
        <f t="shared" si="4"/>
        <v>3.800760342169113</v>
      </c>
      <c r="S19">
        <f t="shared" si="5"/>
        <v>0.99580604307300291</v>
      </c>
    </row>
    <row r="20" spans="1:19">
      <c r="A20" s="4">
        <v>0.37152777777777801</v>
      </c>
      <c r="B20" s="1">
        <v>24.865630754578401</v>
      </c>
      <c r="C20" s="1">
        <v>44.377975518663902</v>
      </c>
      <c r="D20" s="1">
        <v>218.33846485873499</v>
      </c>
      <c r="E20" s="1">
        <v>201.73201523736299</v>
      </c>
      <c r="F20" s="1">
        <v>20.010480801142901</v>
      </c>
      <c r="G20" s="1">
        <v>18.4885179095442</v>
      </c>
      <c r="H20" s="2">
        <v>22.605986041178902</v>
      </c>
      <c r="I20" s="1">
        <v>35.517626229982298</v>
      </c>
      <c r="J20" s="1">
        <v>78.480291053087697</v>
      </c>
      <c r="K20" s="1">
        <v>74.564941130364403</v>
      </c>
      <c r="L20" s="1">
        <v>20.186733088787999</v>
      </c>
      <c r="M20" s="1">
        <v>19.179625154061402</v>
      </c>
      <c r="N20">
        <f t="shared" si="0"/>
        <v>19.512344764085501</v>
      </c>
      <c r="O20">
        <f t="shared" si="1"/>
        <v>16.606449621372008</v>
      </c>
      <c r="P20">
        <f t="shared" si="2"/>
        <v>1.5219628915987009</v>
      </c>
      <c r="Q20">
        <f t="shared" si="3"/>
        <v>12.911640188803396</v>
      </c>
      <c r="R20">
        <f t="shared" si="4"/>
        <v>3.9153499227232942</v>
      </c>
      <c r="S20">
        <f t="shared" si="5"/>
        <v>1.0071079347265979</v>
      </c>
    </row>
    <row r="21" spans="1:19">
      <c r="A21" s="4">
        <v>0.375</v>
      </c>
      <c r="B21" s="1">
        <v>25.026699610997898</v>
      </c>
      <c r="C21" s="1">
        <v>45.096797221762898</v>
      </c>
      <c r="D21" s="1">
        <v>226.97467008592</v>
      </c>
      <c r="E21" s="1">
        <v>209.206745182053</v>
      </c>
      <c r="F21" s="1">
        <v>19.997917430342198</v>
      </c>
      <c r="G21" s="1">
        <v>18.432449816702501</v>
      </c>
      <c r="H21" s="2">
        <v>22.6406180234559</v>
      </c>
      <c r="I21" s="1">
        <v>35.7009761696225</v>
      </c>
      <c r="J21" s="1">
        <v>79.9018177337677</v>
      </c>
      <c r="K21" s="1">
        <v>75.869094410280795</v>
      </c>
      <c r="L21" s="1">
        <v>20.184031794170401</v>
      </c>
      <c r="M21" s="1">
        <v>19.165323858769401</v>
      </c>
      <c r="N21">
        <f t="shared" si="0"/>
        <v>20.070097610765</v>
      </c>
      <c r="O21">
        <f t="shared" si="1"/>
        <v>17.767924903866998</v>
      </c>
      <c r="P21">
        <f t="shared" si="2"/>
        <v>1.5654676136396972</v>
      </c>
      <c r="Q21">
        <f t="shared" si="3"/>
        <v>13.0603581461666</v>
      </c>
      <c r="R21">
        <f t="shared" si="4"/>
        <v>4.0327233234869055</v>
      </c>
      <c r="S21">
        <f t="shared" si="5"/>
        <v>1.0187079354010002</v>
      </c>
    </row>
    <row r="22" spans="1:19">
      <c r="A22" s="4">
        <v>0.37847222222222299</v>
      </c>
      <c r="B22" s="1">
        <v>25.187316778801701</v>
      </c>
      <c r="C22" s="1">
        <v>45.823931967930001</v>
      </c>
      <c r="D22" s="1">
        <v>235.298053039617</v>
      </c>
      <c r="E22" s="1">
        <v>216.34676248649899</v>
      </c>
      <c r="F22" s="1">
        <v>19.985389291253501</v>
      </c>
      <c r="G22" s="1">
        <v>18.375733306501498</v>
      </c>
      <c r="H22" s="2">
        <v>22.6871630054723</v>
      </c>
      <c r="I22" s="1">
        <v>35.919644912420999</v>
      </c>
      <c r="J22" s="1">
        <v>82.217634894631004</v>
      </c>
      <c r="K22" s="1">
        <v>78.012585581645297</v>
      </c>
      <c r="L22" s="1">
        <v>20.1804012855732</v>
      </c>
      <c r="M22" s="1">
        <v>19.148267696831201</v>
      </c>
      <c r="N22">
        <f t="shared" si="0"/>
        <v>20.6366151891283</v>
      </c>
      <c r="O22">
        <f t="shared" si="1"/>
        <v>18.951290553118014</v>
      </c>
      <c r="P22">
        <f t="shared" si="2"/>
        <v>1.6096559847520027</v>
      </c>
      <c r="Q22">
        <f t="shared" si="3"/>
        <v>13.232481906948699</v>
      </c>
      <c r="R22">
        <f t="shared" si="4"/>
        <v>4.2050493129857074</v>
      </c>
      <c r="S22">
        <f t="shared" si="5"/>
        <v>1.0321335887419991</v>
      </c>
    </row>
    <row r="23" spans="1:19">
      <c r="A23" s="4">
        <v>0.38194444444444497</v>
      </c>
      <c r="B23" s="1">
        <v>25.347675034181801</v>
      </c>
      <c r="C23" s="1">
        <v>46.563058819503503</v>
      </c>
      <c r="D23" s="1">
        <v>243.309043658852</v>
      </c>
      <c r="E23" s="1">
        <v>223.150320303326</v>
      </c>
      <c r="F23" s="1">
        <v>19.9728813473338</v>
      </c>
      <c r="G23" s="1">
        <v>18.318081412078701</v>
      </c>
      <c r="H23" s="2">
        <v>22.748177512711798</v>
      </c>
      <c r="I23" s="1">
        <v>36.188427079160398</v>
      </c>
      <c r="J23" s="1">
        <v>85.426091447293203</v>
      </c>
      <c r="K23" s="1">
        <v>80.9872962693087</v>
      </c>
      <c r="L23" s="1">
        <v>20.1756421540085</v>
      </c>
      <c r="M23" s="1">
        <v>19.127302687825502</v>
      </c>
      <c r="N23">
        <f t="shared" si="0"/>
        <v>21.215383785321702</v>
      </c>
      <c r="O23">
        <f t="shared" si="1"/>
        <v>20.158723355526007</v>
      </c>
      <c r="P23">
        <f t="shared" si="2"/>
        <v>1.6547999352550988</v>
      </c>
      <c r="Q23">
        <f t="shared" si="3"/>
        <v>13.4402495664486</v>
      </c>
      <c r="R23">
        <f t="shared" si="4"/>
        <v>4.4387951779845025</v>
      </c>
      <c r="S23">
        <f t="shared" si="5"/>
        <v>1.0483394661829983</v>
      </c>
    </row>
    <row r="24" spans="1:19">
      <c r="A24" s="4">
        <v>0.38541666666666702</v>
      </c>
      <c r="B24" s="1">
        <v>25.508267070765701</v>
      </c>
      <c r="C24" s="1">
        <v>47.307815967010498</v>
      </c>
      <c r="D24" s="1">
        <v>251.30958654015399</v>
      </c>
      <c r="E24" s="1">
        <v>229.90125113011001</v>
      </c>
      <c r="F24" s="1">
        <v>19.960355168480302</v>
      </c>
      <c r="G24" s="1">
        <v>18.259990354573201</v>
      </c>
      <c r="H24" s="2">
        <v>22.812398650267699</v>
      </c>
      <c r="I24" s="1">
        <v>36.481613038626399</v>
      </c>
      <c r="J24" s="1">
        <v>88.631926157362798</v>
      </c>
      <c r="K24" s="1">
        <v>83.946934522889805</v>
      </c>
      <c r="L24" s="1">
        <v>20.170632905279099</v>
      </c>
      <c r="M24" s="1">
        <v>19.104434182987099</v>
      </c>
      <c r="N24">
        <f t="shared" si="0"/>
        <v>21.799548896244797</v>
      </c>
      <c r="O24">
        <f t="shared" si="1"/>
        <v>21.408335410043975</v>
      </c>
      <c r="P24">
        <f t="shared" si="2"/>
        <v>1.7003648139071004</v>
      </c>
      <c r="Q24">
        <f t="shared" si="3"/>
        <v>13.6692143883587</v>
      </c>
      <c r="R24">
        <f t="shared" si="4"/>
        <v>4.6849916344729934</v>
      </c>
      <c r="S24">
        <f t="shared" si="5"/>
        <v>1.0661987222920004</v>
      </c>
    </row>
    <row r="25" spans="1:19">
      <c r="A25" s="4">
        <v>0.38888888888889001</v>
      </c>
      <c r="B25" s="1">
        <v>25.6689202201309</v>
      </c>
      <c r="C25" s="1">
        <v>48.0547306135051</v>
      </c>
      <c r="D25" s="1">
        <v>259.29983440945102</v>
      </c>
      <c r="E25" s="1">
        <v>236.60253793561</v>
      </c>
      <c r="F25" s="1">
        <v>19.947824222829801</v>
      </c>
      <c r="G25" s="1">
        <v>18.201731012146599</v>
      </c>
      <c r="H25" s="2">
        <v>22.877435971969899</v>
      </c>
      <c r="I25" s="1">
        <v>36.787384672084102</v>
      </c>
      <c r="J25" s="1">
        <v>91.835868110958998</v>
      </c>
      <c r="K25" s="1">
        <v>86.894784761896005</v>
      </c>
      <c r="L25" s="1">
        <v>20.1655599941863</v>
      </c>
      <c r="M25" s="1">
        <v>19.080583995577399</v>
      </c>
      <c r="N25">
        <f t="shared" si="0"/>
        <v>22.3858103933742</v>
      </c>
      <c r="O25">
        <f t="shared" si="1"/>
        <v>22.697296473841021</v>
      </c>
      <c r="P25">
        <f t="shared" si="2"/>
        <v>1.7460932106832026</v>
      </c>
      <c r="Q25">
        <f t="shared" si="3"/>
        <v>13.909948700114203</v>
      </c>
      <c r="R25">
        <f t="shared" si="4"/>
        <v>4.9410833490629926</v>
      </c>
      <c r="S25">
        <f t="shared" si="5"/>
        <v>1.0849759986089005</v>
      </c>
    </row>
    <row r="26" spans="1:19">
      <c r="A26" s="4">
        <v>0.39236111111111199</v>
      </c>
      <c r="B26" s="1">
        <v>25.829578854203099</v>
      </c>
      <c r="C26" s="1">
        <v>48.8020095829337</v>
      </c>
      <c r="D26" s="1">
        <v>267.279839599951</v>
      </c>
      <c r="E26" s="1">
        <v>243.25584976195</v>
      </c>
      <c r="F26" s="1">
        <v>19.9352928493722</v>
      </c>
      <c r="G26" s="1">
        <v>18.143443252531199</v>
      </c>
      <c r="H26" s="2">
        <v>22.9426830591613</v>
      </c>
      <c r="I26" s="1">
        <v>37.099601654180702</v>
      </c>
      <c r="J26" s="1">
        <v>95.038109731740903</v>
      </c>
      <c r="K26" s="1">
        <v>89.832633603912896</v>
      </c>
      <c r="L26" s="1">
        <v>20.160470721385401</v>
      </c>
      <c r="M26" s="1">
        <v>19.056231070973901</v>
      </c>
      <c r="N26">
        <f t="shared" si="0"/>
        <v>22.9724307287306</v>
      </c>
      <c r="O26">
        <f t="shared" si="1"/>
        <v>24.023989838001</v>
      </c>
      <c r="P26">
        <f t="shared" si="2"/>
        <v>1.7918495968410006</v>
      </c>
      <c r="Q26">
        <f t="shared" si="3"/>
        <v>14.156918595019402</v>
      </c>
      <c r="R26">
        <f t="shared" si="4"/>
        <v>5.2054761278280068</v>
      </c>
      <c r="S26">
        <f t="shared" si="5"/>
        <v>1.1042396504115004</v>
      </c>
    </row>
    <row r="27" spans="1:19">
      <c r="A27" s="4">
        <v>0.39583333333333398</v>
      </c>
      <c r="B27" s="1">
        <v>25.990227959507099</v>
      </c>
      <c r="C27" s="1">
        <v>49.5487308424362</v>
      </c>
      <c r="D27" s="1">
        <v>275.24961776647098</v>
      </c>
      <c r="E27" s="1">
        <v>249.862145401802</v>
      </c>
      <c r="F27" s="1">
        <v>19.9227622191585</v>
      </c>
      <c r="G27" s="1">
        <v>18.08519899429</v>
      </c>
      <c r="H27" s="2">
        <v>23.0079830672207</v>
      </c>
      <c r="I27" s="1">
        <v>37.4150565154699</v>
      </c>
      <c r="J27" s="1">
        <v>98.238702795493097</v>
      </c>
      <c r="K27" s="1">
        <v>92.761459161662899</v>
      </c>
      <c r="L27" s="1">
        <v>20.155377320756799</v>
      </c>
      <c r="M27" s="1">
        <v>19.031625591793301</v>
      </c>
      <c r="N27">
        <f t="shared" si="0"/>
        <v>23.558502882929101</v>
      </c>
      <c r="O27">
        <f t="shared" si="1"/>
        <v>25.38747236466898</v>
      </c>
      <c r="P27">
        <f t="shared" si="2"/>
        <v>1.8375632248685001</v>
      </c>
      <c r="Q27">
        <f t="shared" si="3"/>
        <v>14.4070734482492</v>
      </c>
      <c r="R27">
        <f t="shared" si="4"/>
        <v>5.4772436338301986</v>
      </c>
      <c r="S27">
        <f t="shared" si="5"/>
        <v>1.123751728963498</v>
      </c>
    </row>
    <row r="28" spans="1:19">
      <c r="A28" s="4">
        <v>0.39930555555555602</v>
      </c>
      <c r="B28" s="1">
        <v>26.1508636745057</v>
      </c>
      <c r="C28" s="1">
        <v>50.294421445799003</v>
      </c>
      <c r="D28" s="1">
        <v>283.20917410414</v>
      </c>
      <c r="E28" s="1">
        <v>256.42200289347198</v>
      </c>
      <c r="F28" s="1">
        <v>19.910232633388599</v>
      </c>
      <c r="G28" s="1">
        <v>18.027035127227698</v>
      </c>
      <c r="H28" s="2">
        <v>23.073295343447398</v>
      </c>
      <c r="I28" s="1">
        <v>37.732074250326598</v>
      </c>
      <c r="J28" s="1">
        <v>101.437661283559</v>
      </c>
      <c r="K28" s="1">
        <v>95.681797920274704</v>
      </c>
      <c r="L28" s="1">
        <v>20.150282963211101</v>
      </c>
      <c r="M28" s="1">
        <v>19.0068982084745</v>
      </c>
      <c r="N28">
        <f t="shared" si="0"/>
        <v>24.143557771293302</v>
      </c>
      <c r="O28">
        <f t="shared" si="1"/>
        <v>26.787171210668021</v>
      </c>
      <c r="P28">
        <f t="shared" si="2"/>
        <v>1.8831975061609008</v>
      </c>
      <c r="Q28">
        <f t="shared" si="3"/>
        <v>14.658778906879199</v>
      </c>
      <c r="R28">
        <f t="shared" si="4"/>
        <v>5.7558633632842913</v>
      </c>
      <c r="S28">
        <f t="shared" si="5"/>
        <v>1.1433847547366014</v>
      </c>
    </row>
    <row r="29" spans="1:19">
      <c r="A29" s="4">
        <v>0.40277777777777901</v>
      </c>
      <c r="B29" s="1">
        <v>26.311485086109201</v>
      </c>
      <c r="C29" s="1">
        <v>51.038839601135997</v>
      </c>
      <c r="D29" s="1">
        <v>291.15851093497798</v>
      </c>
      <c r="E29" s="1">
        <v>262.93579671889</v>
      </c>
      <c r="F29" s="1">
        <v>19.8977041632835</v>
      </c>
      <c r="G29" s="1">
        <v>17.968970511111401</v>
      </c>
      <c r="H29" s="2">
        <v>23.1386093538033</v>
      </c>
      <c r="I29" s="1">
        <v>38.049780619035097</v>
      </c>
      <c r="J29" s="1">
        <v>104.63498900436601</v>
      </c>
      <c r="K29" s="1">
        <v>98.593945555881504</v>
      </c>
      <c r="L29" s="1">
        <v>20.145188470403301</v>
      </c>
      <c r="M29" s="1">
        <v>18.982117111715301</v>
      </c>
      <c r="N29">
        <f t="shared" si="0"/>
        <v>24.727354515026796</v>
      </c>
      <c r="O29">
        <f t="shared" si="1"/>
        <v>28.222714216087979</v>
      </c>
      <c r="P29">
        <f t="shared" si="2"/>
        <v>1.9287336521720988</v>
      </c>
      <c r="Q29">
        <f t="shared" si="3"/>
        <v>14.911171265231797</v>
      </c>
      <c r="R29">
        <f t="shared" si="4"/>
        <v>6.0410434484845013</v>
      </c>
      <c r="S29">
        <f t="shared" si="5"/>
        <v>1.1630713586880006</v>
      </c>
    </row>
    <row r="30" spans="1:19">
      <c r="A30" s="4">
        <v>0.406250000000001</v>
      </c>
      <c r="B30" s="1">
        <v>26.472092051261701</v>
      </c>
      <c r="C30" s="1">
        <v>51.781862343018403</v>
      </c>
      <c r="D30" s="1">
        <v>299.097629793956</v>
      </c>
      <c r="E30" s="1">
        <v>269.40379276517001</v>
      </c>
      <c r="F30" s="1">
        <v>19.8851768200016</v>
      </c>
      <c r="G30" s="1">
        <v>17.911014737244599</v>
      </c>
      <c r="H30" s="2">
        <v>23.203922373919301</v>
      </c>
      <c r="I30" s="1">
        <v>38.367719597299903</v>
      </c>
      <c r="J30" s="1">
        <v>107.830687030731</v>
      </c>
      <c r="K30" s="1">
        <v>101.498066730402</v>
      </c>
      <c r="L30" s="1">
        <v>20.1400940548343</v>
      </c>
      <c r="M30" s="1">
        <v>18.957317871410599</v>
      </c>
      <c r="N30">
        <f t="shared" si="0"/>
        <v>25.309770291756703</v>
      </c>
      <c r="O30">
        <f t="shared" si="1"/>
        <v>29.693837028785993</v>
      </c>
      <c r="P30">
        <f t="shared" si="2"/>
        <v>1.974162082757001</v>
      </c>
      <c r="Q30">
        <f t="shared" si="3"/>
        <v>15.163797223380602</v>
      </c>
      <c r="R30">
        <f t="shared" si="4"/>
        <v>6.3326203003289976</v>
      </c>
      <c r="S30">
        <f t="shared" si="5"/>
        <v>1.1827761834237016</v>
      </c>
    </row>
    <row r="31" spans="1:19">
      <c r="A31" s="4">
        <v>0.40972222222222299</v>
      </c>
      <c r="B31" s="1">
        <v>26.632684626729599</v>
      </c>
      <c r="C31" s="1">
        <v>52.523427717812901</v>
      </c>
      <c r="D31" s="1">
        <v>307.026531993476</v>
      </c>
      <c r="E31" s="1">
        <v>275.82619906643401</v>
      </c>
      <c r="F31" s="1">
        <v>19.872650599115101</v>
      </c>
      <c r="G31" s="1">
        <v>17.853172638010602</v>
      </c>
      <c r="H31" s="2">
        <v>23.2692337043914</v>
      </c>
      <c r="I31" s="1">
        <v>38.685653461707901</v>
      </c>
      <c r="J31" s="1">
        <v>111.024755700532</v>
      </c>
      <c r="K31" s="1">
        <v>104.394254978905</v>
      </c>
      <c r="L31" s="1">
        <v>20.134999771057501</v>
      </c>
      <c r="M31" s="1">
        <v>18.9325190299868</v>
      </c>
      <c r="N31">
        <f t="shared" si="0"/>
        <v>25.890743091083301</v>
      </c>
      <c r="O31">
        <f t="shared" si="1"/>
        <v>31.200332927041984</v>
      </c>
      <c r="P31">
        <f t="shared" si="2"/>
        <v>2.0194779611044993</v>
      </c>
      <c r="Q31">
        <f t="shared" si="3"/>
        <v>15.4164197573165</v>
      </c>
      <c r="R31">
        <f t="shared" si="4"/>
        <v>6.6305007216270013</v>
      </c>
      <c r="S31">
        <f t="shared" si="5"/>
        <v>1.2024807410707012</v>
      </c>
    </row>
    <row r="32" spans="1:19">
      <c r="A32" s="4">
        <v>0.41319444444444497</v>
      </c>
      <c r="B32" s="1">
        <v>26.793262920805699</v>
      </c>
      <c r="C32" s="1">
        <v>53.263505068504301</v>
      </c>
      <c r="D32" s="1">
        <v>314.945218774968</v>
      </c>
      <c r="E32" s="1">
        <v>282.203192840322</v>
      </c>
      <c r="F32" s="1">
        <v>19.8601254921772</v>
      </c>
      <c r="G32" s="1">
        <v>17.7954466046567</v>
      </c>
      <c r="H32" s="2">
        <v>23.3345431708211</v>
      </c>
      <c r="I32" s="1">
        <v>39.003458374163401</v>
      </c>
      <c r="J32" s="1">
        <v>114.217195154211</v>
      </c>
      <c r="K32" s="1">
        <v>107.282565300163</v>
      </c>
      <c r="L32" s="1">
        <v>20.129905632676</v>
      </c>
      <c r="M32" s="1">
        <v>18.907730246815301</v>
      </c>
      <c r="N32">
        <f t="shared" si="0"/>
        <v>26.470242147698603</v>
      </c>
      <c r="O32">
        <f t="shared" si="1"/>
        <v>32.742025934645994</v>
      </c>
      <c r="P32">
        <f t="shared" si="2"/>
        <v>2.0646788875205004</v>
      </c>
      <c r="Q32">
        <f t="shared" si="3"/>
        <v>15.668915203342301</v>
      </c>
      <c r="R32">
        <f t="shared" si="4"/>
        <v>6.9346298540479978</v>
      </c>
      <c r="S32">
        <f t="shared" si="5"/>
        <v>1.2221753858606981</v>
      </c>
    </row>
    <row r="33" spans="1:36">
      <c r="A33" s="4">
        <v>0.41666666666666802</v>
      </c>
      <c r="B33" s="1">
        <v>26.9538270548714</v>
      </c>
      <c r="C33" s="1">
        <v>54.0020797832846</v>
      </c>
      <c r="D33" s="1">
        <v>322.85369134945699</v>
      </c>
      <c r="E33" s="1">
        <v>288.53493485333001</v>
      </c>
      <c r="F33" s="1">
        <v>19.847601489719999</v>
      </c>
      <c r="G33" s="1">
        <v>17.737837776903799</v>
      </c>
      <c r="H33" s="2">
        <v>23.3998507349101</v>
      </c>
      <c r="I33" s="1">
        <v>39.321069876011798</v>
      </c>
      <c r="J33" s="1">
        <v>117.408005478978</v>
      </c>
      <c r="K33" s="1">
        <v>110.163031853757</v>
      </c>
      <c r="L33" s="1">
        <v>20.124811642676999</v>
      </c>
      <c r="M33" s="1">
        <v>18.8829565496711</v>
      </c>
      <c r="N33">
        <f t="shared" si="0"/>
        <v>27.0482527284132</v>
      </c>
      <c r="O33">
        <f t="shared" si="1"/>
        <v>34.31875649612698</v>
      </c>
      <c r="P33">
        <f t="shared" si="2"/>
        <v>2.1097637128161999</v>
      </c>
      <c r="Q33">
        <f t="shared" si="3"/>
        <v>15.921219141101698</v>
      </c>
      <c r="R33">
        <f t="shared" si="4"/>
        <v>7.2449736252209931</v>
      </c>
      <c r="S33">
        <f t="shared" si="5"/>
        <v>1.2418550930058991</v>
      </c>
    </row>
    <row r="34" spans="1:36">
      <c r="A34" s="4">
        <v>0.42013888888889001</v>
      </c>
      <c r="B34" s="1">
        <v>27.069230500987601</v>
      </c>
      <c r="C34" s="1">
        <v>54.613897697950598</v>
      </c>
      <c r="D34" s="1">
        <v>327.45789522382398</v>
      </c>
      <c r="E34" s="1">
        <v>291.99480501762201</v>
      </c>
      <c r="F34" s="1">
        <v>19.838600020923</v>
      </c>
      <c r="G34" s="1">
        <v>17.690115979559899</v>
      </c>
      <c r="H34" s="2">
        <v>23.450263204960802</v>
      </c>
      <c r="I34" s="1">
        <v>39.596824614484099</v>
      </c>
      <c r="J34" s="1">
        <v>119.483674808928</v>
      </c>
      <c r="K34" s="1">
        <v>112.00480000835999</v>
      </c>
      <c r="L34" s="1">
        <v>20.120879470013101</v>
      </c>
      <c r="M34" s="1">
        <v>18.861447680070199</v>
      </c>
      <c r="N34">
        <f t="shared" si="0"/>
        <v>27.544667196962997</v>
      </c>
      <c r="O34">
        <f t="shared" si="1"/>
        <v>35.463090206201969</v>
      </c>
      <c r="P34">
        <f t="shared" si="2"/>
        <v>2.1484840413631012</v>
      </c>
      <c r="Q34">
        <f t="shared" si="3"/>
        <v>16.146561409523297</v>
      </c>
      <c r="R34">
        <f t="shared" si="4"/>
        <v>7.4788748005680077</v>
      </c>
      <c r="S34">
        <f t="shared" si="5"/>
        <v>1.2594317899429015</v>
      </c>
    </row>
    <row r="35" spans="1:36">
      <c r="A35" s="4">
        <v>0.42361111111111199</v>
      </c>
      <c r="B35" s="1">
        <v>27.129858047843001</v>
      </c>
      <c r="C35" s="1">
        <v>55.042040256808903</v>
      </c>
      <c r="D35" s="1">
        <v>328.77735696881899</v>
      </c>
      <c r="E35" s="1">
        <v>292.68769550456199</v>
      </c>
      <c r="F35" s="1">
        <v>19.833871072268199</v>
      </c>
      <c r="G35" s="1">
        <v>17.6567208599689</v>
      </c>
      <c r="H35" s="2">
        <v>23.482588383277498</v>
      </c>
      <c r="I35" s="1">
        <v>39.811178263346001</v>
      </c>
      <c r="J35" s="1">
        <v>120.446714279975</v>
      </c>
      <c r="K35" s="1">
        <v>112.82161141713</v>
      </c>
      <c r="L35" s="1">
        <v>20.118358106104399</v>
      </c>
      <c r="M35" s="1">
        <v>18.844728095459001</v>
      </c>
      <c r="N35">
        <f t="shared" si="0"/>
        <v>27.912182208965902</v>
      </c>
      <c r="O35">
        <f t="shared" si="1"/>
        <v>36.089661464257006</v>
      </c>
      <c r="P35">
        <f t="shared" si="2"/>
        <v>2.1771502122992992</v>
      </c>
      <c r="Q35">
        <f t="shared" si="3"/>
        <v>16.328589880068503</v>
      </c>
      <c r="R35">
        <f t="shared" si="4"/>
        <v>7.6251028628449973</v>
      </c>
      <c r="S35">
        <f t="shared" si="5"/>
        <v>1.2736300106453982</v>
      </c>
    </row>
    <row r="36" spans="1:36">
      <c r="A36" s="4">
        <v>0.42708333333333398</v>
      </c>
      <c r="B36" s="1">
        <v>27.178435749578401</v>
      </c>
      <c r="C36" s="1">
        <v>55.383440144281998</v>
      </c>
      <c r="D36" s="1">
        <v>330.11179863333803</v>
      </c>
      <c r="E36" s="1">
        <v>293.48851242549603</v>
      </c>
      <c r="F36" s="1">
        <v>19.830082011532902</v>
      </c>
      <c r="G36" s="1">
        <v>17.630091668746001</v>
      </c>
      <c r="H36" s="2">
        <v>23.510910629616799</v>
      </c>
      <c r="I36" s="1">
        <v>39.995716342793301</v>
      </c>
      <c r="J36" s="1">
        <v>121.411393071433</v>
      </c>
      <c r="K36" s="1">
        <v>113.650833539611</v>
      </c>
      <c r="L36" s="1">
        <v>20.116148970889899</v>
      </c>
      <c r="M36" s="1">
        <v>18.830334125262102</v>
      </c>
      <c r="N36">
        <f t="shared" si="0"/>
        <v>28.205004394703597</v>
      </c>
      <c r="O36">
        <f t="shared" si="1"/>
        <v>36.623286207842</v>
      </c>
      <c r="P36">
        <f t="shared" si="2"/>
        <v>2.1999903427869008</v>
      </c>
      <c r="Q36">
        <f t="shared" si="3"/>
        <v>16.484805713176502</v>
      </c>
      <c r="R36">
        <f t="shared" si="4"/>
        <v>7.7605595318219969</v>
      </c>
      <c r="S36">
        <f t="shared" si="5"/>
        <v>1.2858148456277974</v>
      </c>
    </row>
    <row r="37" spans="1:36">
      <c r="A37" s="4">
        <v>0.43055555555555702</v>
      </c>
      <c r="B37" s="1">
        <v>27.2239671608185</v>
      </c>
      <c r="C37" s="1">
        <v>55.681085730886203</v>
      </c>
      <c r="D37" s="1">
        <v>331.44967858640598</v>
      </c>
      <c r="E37" s="1">
        <v>294.34263071456701</v>
      </c>
      <c r="F37" s="1">
        <v>19.826530561456199</v>
      </c>
      <c r="G37" s="1">
        <v>17.606875312990901</v>
      </c>
      <c r="H37" s="2">
        <v>23.538214918200001</v>
      </c>
      <c r="I37" s="1">
        <v>40.164810961162601</v>
      </c>
      <c r="J37" s="1">
        <v>122.376340162218</v>
      </c>
      <c r="K37" s="1">
        <v>114.48598508021399</v>
      </c>
      <c r="L37" s="1">
        <v>20.1140192363804</v>
      </c>
      <c r="M37" s="1">
        <v>18.817144745029299</v>
      </c>
      <c r="N37">
        <f t="shared" si="0"/>
        <v>28.457118570067703</v>
      </c>
      <c r="O37">
        <f t="shared" si="1"/>
        <v>37.107047871838972</v>
      </c>
      <c r="P37">
        <f t="shared" si="2"/>
        <v>2.2196552484652976</v>
      </c>
      <c r="Q37">
        <f t="shared" si="3"/>
        <v>16.6265960429626</v>
      </c>
      <c r="R37">
        <f t="shared" si="4"/>
        <v>7.8903550820040067</v>
      </c>
      <c r="S37">
        <f t="shared" si="5"/>
        <v>1.296874491351101</v>
      </c>
    </row>
    <row r="38" spans="1:36">
      <c r="A38" s="4">
        <v>0.43402777777777901</v>
      </c>
      <c r="B38" s="1">
        <v>27.268722104135101</v>
      </c>
      <c r="C38" s="1">
        <v>55.956575744254202</v>
      </c>
      <c r="D38" s="1">
        <v>332.78807481403402</v>
      </c>
      <c r="E38" s="1">
        <v>295.22248912766503</v>
      </c>
      <c r="F38" s="1">
        <v>19.823039675877499</v>
      </c>
      <c r="G38" s="1">
        <v>17.585387091948199</v>
      </c>
      <c r="H38" s="2">
        <v>23.565257577597201</v>
      </c>
      <c r="I38" s="1">
        <v>40.3258735731239</v>
      </c>
      <c r="J38" s="1">
        <v>123.341205339176</v>
      </c>
      <c r="K38" s="1">
        <v>115.323696415309</v>
      </c>
      <c r="L38" s="1">
        <v>20.1119099089474</v>
      </c>
      <c r="M38" s="1">
        <v>18.804581861296299</v>
      </c>
      <c r="N38">
        <f t="shared" si="0"/>
        <v>28.687853640119101</v>
      </c>
      <c r="O38">
        <f t="shared" si="1"/>
        <v>37.565585686368991</v>
      </c>
      <c r="P38">
        <f t="shared" si="2"/>
        <v>2.2376525839293002</v>
      </c>
      <c r="Q38">
        <f t="shared" si="3"/>
        <v>16.760615995526699</v>
      </c>
      <c r="R38">
        <f t="shared" si="4"/>
        <v>8.0175089238669983</v>
      </c>
      <c r="S38">
        <f t="shared" si="5"/>
        <v>1.3073280476511009</v>
      </c>
    </row>
    <row r="39" spans="1:36">
      <c r="A39" s="4">
        <v>0.437500000000001</v>
      </c>
      <c r="B39" s="1">
        <v>27.313284142167099</v>
      </c>
      <c r="C39" s="1">
        <v>56.220819686325903</v>
      </c>
      <c r="D39" s="1">
        <v>334.12623275961101</v>
      </c>
      <c r="E39" s="1">
        <v>296.11410745359302</v>
      </c>
      <c r="F39" s="1">
        <v>19.819563836911001</v>
      </c>
      <c r="G39" s="1">
        <v>17.564776064466599</v>
      </c>
      <c r="H39" s="2">
        <v>23.5922340149103</v>
      </c>
      <c r="I39" s="1">
        <v>40.4827476098625</v>
      </c>
      <c r="J39" s="1">
        <v>124.305897363721</v>
      </c>
      <c r="K39" s="1">
        <v>116.162205817848</v>
      </c>
      <c r="L39" s="1">
        <v>20.109805746837001</v>
      </c>
      <c r="M39" s="1">
        <v>18.7923456864307</v>
      </c>
      <c r="N39">
        <f t="shared" si="0"/>
        <v>28.907535544158804</v>
      </c>
      <c r="O39">
        <f t="shared" si="1"/>
        <v>38.012125306017992</v>
      </c>
      <c r="P39">
        <f t="shared" si="2"/>
        <v>2.2547877724444021</v>
      </c>
      <c r="Q39">
        <f t="shared" si="3"/>
        <v>16.8905135949522</v>
      </c>
      <c r="R39">
        <f t="shared" si="4"/>
        <v>8.143691545872997</v>
      </c>
      <c r="S39">
        <f t="shared" si="5"/>
        <v>1.3174600604063009</v>
      </c>
    </row>
    <row r="40" spans="1:36">
      <c r="A40" s="4">
        <v>0.44097222222222299</v>
      </c>
      <c r="B40" s="1">
        <v>27.357803660827201</v>
      </c>
      <c r="C40" s="1">
        <v>56.479325547017602</v>
      </c>
      <c r="D40" s="1">
        <v>335.46395702643002</v>
      </c>
      <c r="E40" s="1">
        <v>297.01039808280302</v>
      </c>
      <c r="F40" s="1">
        <v>19.816091314455502</v>
      </c>
      <c r="G40" s="1">
        <v>17.544612607332599</v>
      </c>
      <c r="H40" s="2">
        <v>23.6191948338769</v>
      </c>
      <c r="I40" s="1">
        <v>40.637426012013599</v>
      </c>
      <c r="J40" s="1">
        <v>125.270392398894</v>
      </c>
      <c r="K40" s="1">
        <v>117.000592489681</v>
      </c>
      <c r="L40" s="1">
        <v>20.107702802957601</v>
      </c>
      <c r="M40" s="1">
        <v>18.780280771062898</v>
      </c>
      <c r="N40">
        <f t="shared" si="0"/>
        <v>29.121521886190401</v>
      </c>
      <c r="O40">
        <f t="shared" si="1"/>
        <v>38.453558943627002</v>
      </c>
      <c r="P40">
        <f t="shared" si="2"/>
        <v>2.2714787071229026</v>
      </c>
      <c r="Q40">
        <f t="shared" si="3"/>
        <v>17.018231178136698</v>
      </c>
      <c r="R40">
        <f t="shared" si="4"/>
        <v>8.2697999092130061</v>
      </c>
      <c r="S40">
        <f t="shared" si="5"/>
        <v>1.3274220318947023</v>
      </c>
    </row>
    <row r="41" spans="1:36">
      <c r="A41" s="4">
        <v>0.44444444444444497</v>
      </c>
      <c r="B41" s="1">
        <v>27.402319432144999</v>
      </c>
      <c r="C41" s="1">
        <v>56.734872495659303</v>
      </c>
      <c r="D41" s="1">
        <v>336.80119690586997</v>
      </c>
      <c r="E41" s="1">
        <v>297.90777059160598</v>
      </c>
      <c r="F41" s="1">
        <v>19.812619084292699</v>
      </c>
      <c r="G41" s="1">
        <v>17.524679945338601</v>
      </c>
      <c r="H41" s="2">
        <v>23.6461531437945</v>
      </c>
      <c r="I41" s="1">
        <v>40.790941853002799</v>
      </c>
      <c r="J41" s="1">
        <v>126.234684202351</v>
      </c>
      <c r="K41" s="1">
        <v>117.838375480552</v>
      </c>
      <c r="L41" s="1">
        <v>20.105600054783999</v>
      </c>
      <c r="M41" s="1">
        <v>18.768306535465801</v>
      </c>
      <c r="N41">
        <f t="shared" si="0"/>
        <v>29.332553063514304</v>
      </c>
      <c r="O41">
        <f t="shared" si="1"/>
        <v>38.893426314263991</v>
      </c>
      <c r="P41">
        <f t="shared" si="2"/>
        <v>2.2879391389540977</v>
      </c>
      <c r="Q41">
        <f t="shared" si="3"/>
        <v>17.144788709208299</v>
      </c>
      <c r="R41">
        <f t="shared" si="4"/>
        <v>8.3963087217990022</v>
      </c>
      <c r="S41">
        <f t="shared" si="5"/>
        <v>1.3372935193181981</v>
      </c>
    </row>
    <row r="42" spans="1:36">
      <c r="A42" s="4">
        <v>0.44791666666666802</v>
      </c>
      <c r="B42" s="1">
        <v>27.446841459319</v>
      </c>
      <c r="C42" s="1">
        <v>56.988862017375702</v>
      </c>
      <c r="D42" s="1">
        <v>338.13793914102502</v>
      </c>
      <c r="E42" s="1">
        <v>298.80440776803999</v>
      </c>
      <c r="F42" s="1">
        <v>19.809146366173099</v>
      </c>
      <c r="G42" s="1">
        <v>17.504868762644701</v>
      </c>
      <c r="H42" s="2">
        <v>23.6731123417904</v>
      </c>
      <c r="I42" s="1">
        <v>40.943830476464797</v>
      </c>
      <c r="J42" s="1">
        <v>127.198771126078</v>
      </c>
      <c r="K42" s="1">
        <v>118.675303811596</v>
      </c>
      <c r="L42" s="1">
        <v>20.103497237340299</v>
      </c>
      <c r="M42" s="1">
        <v>18.756381222835699</v>
      </c>
      <c r="N42">
        <f t="shared" si="0"/>
        <v>29.542020558056702</v>
      </c>
      <c r="O42">
        <f t="shared" si="1"/>
        <v>39.333531372985021</v>
      </c>
      <c r="P42">
        <f t="shared" si="2"/>
        <v>2.3042776035283978</v>
      </c>
      <c r="Q42">
        <f t="shared" si="3"/>
        <v>17.270718134674397</v>
      </c>
      <c r="R42">
        <f t="shared" si="4"/>
        <v>8.523467314482005</v>
      </c>
      <c r="S42">
        <f t="shared" si="5"/>
        <v>1.3471160145045999</v>
      </c>
    </row>
    <row r="43" spans="1:36">
      <c r="A43" s="4">
        <v>0.45138888888889001</v>
      </c>
      <c r="B43" s="1">
        <v>27.4913723302957</v>
      </c>
      <c r="C43" s="1">
        <v>57.242000481341002</v>
      </c>
      <c r="D43" s="1">
        <v>339.47418016882</v>
      </c>
      <c r="E43" s="1">
        <v>299.69939091800097</v>
      </c>
      <c r="F43" s="1">
        <v>19.805672958236901</v>
      </c>
      <c r="G43" s="1">
        <v>17.4851239624554</v>
      </c>
      <c r="H43" s="2">
        <v>23.700073309183001</v>
      </c>
      <c r="I43" s="1">
        <v>41.096369217260801</v>
      </c>
      <c r="J43" s="1">
        <v>128.162652721683</v>
      </c>
      <c r="K43" s="1">
        <v>119.511246695417</v>
      </c>
      <c r="L43" s="1">
        <v>20.101394281883699</v>
      </c>
      <c r="M43" s="1">
        <v>18.744483201053701</v>
      </c>
      <c r="N43">
        <f t="shared" si="0"/>
        <v>29.750628151045301</v>
      </c>
      <c r="O43">
        <f t="shared" si="1"/>
        <v>39.774789250819026</v>
      </c>
      <c r="P43">
        <f t="shared" si="2"/>
        <v>2.3205489957815004</v>
      </c>
      <c r="Q43">
        <f t="shared" si="3"/>
        <v>17.3962959080778</v>
      </c>
      <c r="R43">
        <f t="shared" si="4"/>
        <v>8.6514060262660024</v>
      </c>
      <c r="S43">
        <f t="shared" si="5"/>
        <v>1.3569110808299989</v>
      </c>
      <c r="AE43" t="s">
        <v>10</v>
      </c>
      <c r="AF43" t="s">
        <v>55</v>
      </c>
    </row>
    <row r="44" spans="1:36">
      <c r="A44" s="4">
        <v>0.45486111111111199</v>
      </c>
      <c r="B44" s="1">
        <v>27.535912721823699</v>
      </c>
      <c r="C44" s="1">
        <v>57.494643737827701</v>
      </c>
      <c r="D44" s="1">
        <v>340.80991893494701</v>
      </c>
      <c r="E44" s="1">
        <v>300.59225636763898</v>
      </c>
      <c r="F44" s="1">
        <v>19.8021988076977</v>
      </c>
      <c r="G44" s="1">
        <v>17.4654177884494</v>
      </c>
      <c r="H44" s="2">
        <v>23.7270362756197</v>
      </c>
      <c r="I44" s="1">
        <v>41.248701708070001</v>
      </c>
      <c r="J44" s="1">
        <v>129.126328853959</v>
      </c>
      <c r="K44" s="1">
        <v>120.346136137035</v>
      </c>
      <c r="L44" s="1">
        <v>20.099291170501701</v>
      </c>
      <c r="M44" s="1">
        <v>18.732601266770502</v>
      </c>
      <c r="N44">
        <f t="shared" ref="N44:N75" si="6">C44-B44</f>
        <v>29.958731016004002</v>
      </c>
      <c r="O44">
        <f t="shared" ref="O44:O75" si="7">D44-E44</f>
        <v>40.217662567308025</v>
      </c>
      <c r="P44">
        <f t="shared" ref="P44:P75" si="8">F44-G44</f>
        <v>2.3367810192482992</v>
      </c>
      <c r="Q44">
        <f t="shared" ref="Q44:Q75" si="9">I44-H44</f>
        <v>17.521665432450302</v>
      </c>
      <c r="R44">
        <f t="shared" ref="R44:R75" si="10">J44-K44</f>
        <v>8.7801927169239917</v>
      </c>
      <c r="S44">
        <f t="shared" ref="S44:S75" si="11">L44-M44</f>
        <v>1.3666899037311993</v>
      </c>
      <c r="AD44" t="s">
        <v>15</v>
      </c>
      <c r="AE44">
        <v>4.3889060116826197</v>
      </c>
      <c r="AF44">
        <v>2160.54192501648</v>
      </c>
    </row>
    <row r="45" spans="1:36">
      <c r="A45" s="4">
        <v>0.45833333333333498</v>
      </c>
      <c r="B45" s="1">
        <v>27.580462818095999</v>
      </c>
      <c r="C45" s="1">
        <v>57.7469709848314</v>
      </c>
      <c r="D45" s="1">
        <v>342.14515503415402</v>
      </c>
      <c r="E45" s="1">
        <v>301.48277073528601</v>
      </c>
      <c r="F45" s="1">
        <v>19.798723900188499</v>
      </c>
      <c r="G45" s="1">
        <v>17.4457362631832</v>
      </c>
      <c r="H45" s="2">
        <v>23.754001301951501</v>
      </c>
      <c r="I45" s="1">
        <v>41.400902317447702</v>
      </c>
      <c r="J45" s="1">
        <v>130.08979946944399</v>
      </c>
      <c r="K45" s="1">
        <v>121.17993693419101</v>
      </c>
      <c r="L45" s="1">
        <v>20.0971878984478</v>
      </c>
      <c r="M45" s="1">
        <v>18.720729619239101</v>
      </c>
      <c r="N45">
        <f t="shared" si="6"/>
        <v>30.166508166735401</v>
      </c>
      <c r="O45">
        <f t="shared" si="7"/>
        <v>40.662384298868005</v>
      </c>
      <c r="P45">
        <f t="shared" si="8"/>
        <v>2.3529876370052989</v>
      </c>
      <c r="Q45">
        <f t="shared" si="9"/>
        <v>17.646901015496201</v>
      </c>
      <c r="R45">
        <f t="shared" si="10"/>
        <v>8.9098625352529837</v>
      </c>
      <c r="S45">
        <f t="shared" si="11"/>
        <v>1.3764582792086983</v>
      </c>
      <c r="AD45" t="s">
        <v>21</v>
      </c>
      <c r="AE45">
        <v>7.2895379553247404</v>
      </c>
      <c r="AF45">
        <v>155.77719830188499</v>
      </c>
    </row>
    <row r="46" spans="1:36">
      <c r="A46" s="4">
        <v>0.46180555555555702</v>
      </c>
      <c r="B46" s="1">
        <v>27.661641788347101</v>
      </c>
      <c r="C46" s="1">
        <v>58.100338036066901</v>
      </c>
      <c r="D46" s="1">
        <v>346.14459891947803</v>
      </c>
      <c r="E46" s="1">
        <v>304.62243999065799</v>
      </c>
      <c r="F46" s="1">
        <v>19.792391940508899</v>
      </c>
      <c r="G46" s="1">
        <v>17.4181736331868</v>
      </c>
      <c r="H46" s="2">
        <v>23.785105926304499</v>
      </c>
      <c r="I46" s="1">
        <v>41.5645583706604</v>
      </c>
      <c r="J46" s="1">
        <v>131.361914012791</v>
      </c>
      <c r="K46" s="1">
        <v>122.29625059133301</v>
      </c>
      <c r="L46" s="1">
        <v>20.0947617377482</v>
      </c>
      <c r="M46" s="1">
        <v>18.7079644470885</v>
      </c>
      <c r="N46">
        <f t="shared" si="6"/>
        <v>30.4386962477198</v>
      </c>
      <c r="O46">
        <f t="shared" si="7"/>
        <v>41.522158928820033</v>
      </c>
      <c r="P46">
        <f t="shared" si="8"/>
        <v>2.3742183073220993</v>
      </c>
      <c r="Q46">
        <f t="shared" si="9"/>
        <v>17.779452444355901</v>
      </c>
      <c r="R46">
        <f t="shared" si="10"/>
        <v>9.0656634214579981</v>
      </c>
      <c r="S46">
        <f t="shared" si="11"/>
        <v>1.3867972906597004</v>
      </c>
    </row>
    <row r="47" spans="1:36">
      <c r="A47" s="4">
        <v>0.46527777777777901</v>
      </c>
      <c r="B47" s="1">
        <v>27.787242739702801</v>
      </c>
      <c r="C47" s="1">
        <v>58.600523467487101</v>
      </c>
      <c r="D47" s="1">
        <v>352.79302587570601</v>
      </c>
      <c r="E47" s="1">
        <v>309.93133762515498</v>
      </c>
      <c r="F47" s="1">
        <v>19.782595066303202</v>
      </c>
      <c r="G47" s="1">
        <v>17.379159169535999</v>
      </c>
      <c r="H47" s="2">
        <v>23.821236542517301</v>
      </c>
      <c r="I47" s="1">
        <v>41.745087360466201</v>
      </c>
      <c r="J47" s="1">
        <v>132.94204030568201</v>
      </c>
      <c r="K47" s="1">
        <v>123.691516742619</v>
      </c>
      <c r="L47" s="1">
        <v>20.091943549683599</v>
      </c>
      <c r="M47" s="1">
        <v>18.6938831858836</v>
      </c>
      <c r="N47">
        <f t="shared" si="6"/>
        <v>30.813280727784299</v>
      </c>
      <c r="O47">
        <f t="shared" si="7"/>
        <v>42.861688250551026</v>
      </c>
      <c r="P47">
        <f t="shared" si="8"/>
        <v>2.4034358967672027</v>
      </c>
      <c r="Q47">
        <f t="shared" si="9"/>
        <v>17.9238508179489</v>
      </c>
      <c r="R47">
        <f t="shared" si="10"/>
        <v>9.2505235630630125</v>
      </c>
      <c r="S47">
        <f t="shared" si="11"/>
        <v>1.3980603637999991</v>
      </c>
      <c r="AD47" s="15" t="s">
        <v>15</v>
      </c>
      <c r="AE47" s="15"/>
      <c r="AF47" s="15"/>
      <c r="AH47" s="15" t="s">
        <v>21</v>
      </c>
      <c r="AI47" s="15"/>
      <c r="AJ47" s="15"/>
    </row>
    <row r="48" spans="1:36">
      <c r="A48" s="4">
        <v>0.468750000000001</v>
      </c>
      <c r="B48" s="1">
        <v>27.922605630207201</v>
      </c>
      <c r="C48" s="1">
        <v>59.168893139346302</v>
      </c>
      <c r="D48" s="1">
        <v>359.42085669071798</v>
      </c>
      <c r="E48" s="1">
        <v>315.11665729331202</v>
      </c>
      <c r="F48" s="1">
        <v>19.7720367608438</v>
      </c>
      <c r="G48" s="1">
        <v>17.334826335131002</v>
      </c>
      <c r="H48" s="2">
        <v>23.858480138868799</v>
      </c>
      <c r="I48" s="1">
        <v>41.933716849075502</v>
      </c>
      <c r="J48" s="1">
        <v>134.521136841425</v>
      </c>
      <c r="K48" s="1">
        <v>125.080311287293</v>
      </c>
      <c r="L48" s="1">
        <v>20.089038549168201</v>
      </c>
      <c r="M48" s="1">
        <v>18.6791700857721</v>
      </c>
      <c r="N48">
        <f t="shared" si="6"/>
        <v>31.246287509139101</v>
      </c>
      <c r="O48">
        <f t="shared" si="7"/>
        <v>44.304199397405966</v>
      </c>
      <c r="P48">
        <f t="shared" si="8"/>
        <v>2.4372104257127987</v>
      </c>
      <c r="Q48">
        <f t="shared" si="9"/>
        <v>18.075236710206703</v>
      </c>
      <c r="R48">
        <f t="shared" si="10"/>
        <v>9.4408255541320045</v>
      </c>
      <c r="S48">
        <f t="shared" si="11"/>
        <v>1.4098684633961014</v>
      </c>
      <c r="AD48" s="1" t="s">
        <v>56</v>
      </c>
      <c r="AE48" s="1" t="s">
        <v>57</v>
      </c>
      <c r="AF48" s="1" t="s">
        <v>3</v>
      </c>
      <c r="AH48" s="1" t="s">
        <v>56</v>
      </c>
      <c r="AI48" s="1" t="s">
        <v>57</v>
      </c>
      <c r="AJ48" s="1" t="s">
        <v>3</v>
      </c>
    </row>
    <row r="49" spans="1:36">
      <c r="A49" s="4">
        <v>0.47222222222222399</v>
      </c>
      <c r="B49" s="1">
        <v>28.060434268823801</v>
      </c>
      <c r="C49" s="1">
        <v>59.770815907486003</v>
      </c>
      <c r="D49" s="1">
        <v>366.03784536728</v>
      </c>
      <c r="E49" s="1">
        <v>320.22293350872599</v>
      </c>
      <c r="F49" s="1">
        <v>19.761286127031699</v>
      </c>
      <c r="G49" s="1">
        <v>17.287876359216099</v>
      </c>
      <c r="H49" s="2">
        <v>23.896007961054899</v>
      </c>
      <c r="I49" s="1">
        <v>42.126472312173497</v>
      </c>
      <c r="J49" s="1">
        <v>136.099620906583</v>
      </c>
      <c r="K49" s="1">
        <v>126.464584002488</v>
      </c>
      <c r="L49" s="1">
        <v>20.0861113790377</v>
      </c>
      <c r="M49" s="1">
        <v>18.664135159650499</v>
      </c>
      <c r="N49">
        <f t="shared" si="6"/>
        <v>31.710381638662202</v>
      </c>
      <c r="O49">
        <f t="shared" si="7"/>
        <v>45.814911858554012</v>
      </c>
      <c r="P49">
        <f t="shared" si="8"/>
        <v>2.4734097678155997</v>
      </c>
      <c r="Q49">
        <f t="shared" si="9"/>
        <v>18.230464351118599</v>
      </c>
      <c r="R49">
        <f t="shared" si="10"/>
        <v>9.6350369040950028</v>
      </c>
      <c r="S49">
        <f t="shared" si="11"/>
        <v>1.4219762193872008</v>
      </c>
      <c r="AD49" s="1"/>
      <c r="AE49" s="1"/>
      <c r="AF49" s="1"/>
      <c r="AH49" s="1"/>
      <c r="AI49" s="1"/>
      <c r="AJ49" s="1"/>
    </row>
    <row r="50" spans="1:36">
      <c r="A50" s="4">
        <v>0.47569444444444597</v>
      </c>
      <c r="B50" s="1">
        <v>28.198891113596599</v>
      </c>
      <c r="C50" s="1">
        <v>60.388995811606598</v>
      </c>
      <c r="D50" s="1">
        <v>372.64649727479099</v>
      </c>
      <c r="E50" s="1">
        <v>325.27291375270698</v>
      </c>
      <c r="F50" s="1">
        <v>19.750486493139501</v>
      </c>
      <c r="G50" s="1">
        <v>17.239658326694698</v>
      </c>
      <c r="H50" s="2">
        <v>23.933610143299902</v>
      </c>
      <c r="I50" s="1">
        <v>42.3213118377247</v>
      </c>
      <c r="J50" s="1">
        <v>137.677599428772</v>
      </c>
      <c r="K50" s="1">
        <v>127.845349921856</v>
      </c>
      <c r="L50" s="1">
        <v>20.083178408822601</v>
      </c>
      <c r="M50" s="1">
        <v>18.6489376766575</v>
      </c>
      <c r="N50">
        <f t="shared" si="6"/>
        <v>32.190104698010003</v>
      </c>
      <c r="O50">
        <f t="shared" si="7"/>
        <v>47.373583522084004</v>
      </c>
      <c r="P50">
        <f t="shared" si="8"/>
        <v>2.5108281664448029</v>
      </c>
      <c r="Q50">
        <f t="shared" si="9"/>
        <v>18.387701694424798</v>
      </c>
      <c r="R50">
        <f t="shared" si="10"/>
        <v>9.8322495069159999</v>
      </c>
      <c r="S50">
        <f t="shared" si="11"/>
        <v>1.434240732165101</v>
      </c>
      <c r="AD50" s="1">
        <v>30.1826179936585</v>
      </c>
      <c r="AE50" s="1">
        <v>69.069245140705704</v>
      </c>
      <c r="AF50" s="1">
        <v>724.81833633955898</v>
      </c>
      <c r="AH50" s="1">
        <v>30.142486076547801</v>
      </c>
      <c r="AI50" s="1">
        <v>51.213703396859898</v>
      </c>
      <c r="AJ50" s="1">
        <v>565.53310484878398</v>
      </c>
    </row>
    <row r="51" spans="1:36">
      <c r="A51" s="4">
        <v>0.47916666666666802</v>
      </c>
      <c r="B51" s="1">
        <v>28.3375043059951</v>
      </c>
      <c r="C51" s="1">
        <v>61.014749670044601</v>
      </c>
      <c r="D51" s="1">
        <v>379.247468850529</v>
      </c>
      <c r="E51" s="1">
        <v>330.27829895657698</v>
      </c>
      <c r="F51" s="1">
        <v>19.739674664132401</v>
      </c>
      <c r="G51" s="1">
        <v>17.1908495257365</v>
      </c>
      <c r="H51" s="2">
        <v>23.971232497258502</v>
      </c>
      <c r="I51" s="1">
        <v>42.517180387933898</v>
      </c>
      <c r="J51" s="1">
        <v>139.255100335409</v>
      </c>
      <c r="K51" s="1">
        <v>129.223140941389</v>
      </c>
      <c r="L51" s="1">
        <v>20.080243865213799</v>
      </c>
      <c r="M51" s="1">
        <v>18.633659929741199</v>
      </c>
      <c r="N51">
        <f t="shared" si="6"/>
        <v>32.677245364049497</v>
      </c>
      <c r="O51">
        <f t="shared" si="7"/>
        <v>48.969169893952028</v>
      </c>
      <c r="P51">
        <f t="shared" si="8"/>
        <v>2.5488251383959017</v>
      </c>
      <c r="Q51">
        <f t="shared" si="9"/>
        <v>18.545947890675397</v>
      </c>
      <c r="R51">
        <f t="shared" si="10"/>
        <v>10.031959394019992</v>
      </c>
      <c r="S51">
        <f t="shared" si="11"/>
        <v>1.4465839354725993</v>
      </c>
      <c r="AD51" s="1">
        <v>30.359425200479102</v>
      </c>
      <c r="AE51" s="1">
        <v>67.098685107634907</v>
      </c>
      <c r="AF51" s="1">
        <v>701.75025815151901</v>
      </c>
      <c r="AH51" s="1">
        <v>30.2652281212901</v>
      </c>
      <c r="AI51" s="1">
        <v>43.513348953458099</v>
      </c>
      <c r="AJ51" s="1">
        <v>487.16560486842798</v>
      </c>
    </row>
    <row r="52" spans="1:36">
      <c r="A52" s="4">
        <v>0.48263888888889001</v>
      </c>
      <c r="B52" s="1">
        <v>28.476152457446499</v>
      </c>
      <c r="C52" s="1">
        <v>61.643722401846603</v>
      </c>
      <c r="D52" s="1">
        <v>385.840932655676</v>
      </c>
      <c r="E52" s="1">
        <v>335.24512164690299</v>
      </c>
      <c r="F52" s="1">
        <v>19.7288601083192</v>
      </c>
      <c r="G52" s="1">
        <v>17.141789652656001</v>
      </c>
      <c r="H52" s="2">
        <v>24.0088610005166</v>
      </c>
      <c r="I52" s="1">
        <v>42.713532891226599</v>
      </c>
      <c r="J52" s="1">
        <v>140.83213092303501</v>
      </c>
      <c r="K52" s="1">
        <v>130.59823612851901</v>
      </c>
      <c r="L52" s="1">
        <v>20.077308841959699</v>
      </c>
      <c r="M52" s="1">
        <v>18.6183444344843</v>
      </c>
      <c r="N52">
        <f t="shared" si="6"/>
        <v>33.1675699444001</v>
      </c>
      <c r="O52">
        <f t="shared" si="7"/>
        <v>50.595811008773012</v>
      </c>
      <c r="P52">
        <f t="shared" si="8"/>
        <v>2.5870704556631985</v>
      </c>
      <c r="Q52">
        <f t="shared" si="9"/>
        <v>18.704671890709999</v>
      </c>
      <c r="R52">
        <f t="shared" si="10"/>
        <v>10.233894794516004</v>
      </c>
      <c r="S52">
        <f t="shared" si="11"/>
        <v>1.4589644074753991</v>
      </c>
      <c r="AD52" s="1">
        <v>30.541103526934101</v>
      </c>
      <c r="AE52" s="1">
        <v>70.037202481606798</v>
      </c>
      <c r="AF52" s="1">
        <v>721.07917481140203</v>
      </c>
      <c r="AH52" s="1">
        <v>30.3844112738043</v>
      </c>
      <c r="AI52" s="1">
        <v>42.394840335622</v>
      </c>
      <c r="AJ52" s="1">
        <v>473.03815507240301</v>
      </c>
    </row>
    <row r="53" spans="1:36">
      <c r="A53" s="4">
        <v>0.48611111111111299</v>
      </c>
      <c r="B53" s="1">
        <v>28.6148043809429</v>
      </c>
      <c r="C53" s="1">
        <v>62.273732792362097</v>
      </c>
      <c r="D53" s="1">
        <v>392.42693428329397</v>
      </c>
      <c r="E53" s="1">
        <v>340.17650817110899</v>
      </c>
      <c r="F53" s="1">
        <v>19.718045258286502</v>
      </c>
      <c r="G53" s="1">
        <v>17.0926488421958</v>
      </c>
      <c r="H53" s="2">
        <v>24.046492025007399</v>
      </c>
      <c r="I53" s="1">
        <v>42.910087852137998</v>
      </c>
      <c r="J53" s="1">
        <v>142.40869308470701</v>
      </c>
      <c r="K53" s="1">
        <v>131.97078223491701</v>
      </c>
      <c r="L53" s="1">
        <v>20.0743736220494</v>
      </c>
      <c r="M53" s="1">
        <v>18.603013147533201</v>
      </c>
      <c r="N53">
        <f t="shared" si="6"/>
        <v>33.658928411419197</v>
      </c>
      <c r="O53">
        <f t="shared" si="7"/>
        <v>52.250426112184982</v>
      </c>
      <c r="P53">
        <f t="shared" si="8"/>
        <v>2.6253964160907017</v>
      </c>
      <c r="Q53">
        <f t="shared" si="9"/>
        <v>18.863595827130599</v>
      </c>
      <c r="R53">
        <f t="shared" si="10"/>
        <v>10.437910849790001</v>
      </c>
      <c r="S53">
        <f t="shared" si="11"/>
        <v>1.4713604745161994</v>
      </c>
      <c r="AD53" s="1">
        <v>30.730312382389599</v>
      </c>
      <c r="AE53" s="1">
        <v>74.336042640568394</v>
      </c>
      <c r="AF53" s="1">
        <v>750.96299469668702</v>
      </c>
      <c r="AH53" s="1">
        <v>30.504013245106101</v>
      </c>
      <c r="AI53" s="1">
        <v>42.859576718112699</v>
      </c>
      <c r="AJ53" s="1">
        <v>474.69841863006502</v>
      </c>
    </row>
    <row r="54" spans="1:36">
      <c r="A54" s="4">
        <v>0.48958333333333498</v>
      </c>
      <c r="B54" s="1">
        <v>28.7534521101331</v>
      </c>
      <c r="C54" s="1">
        <v>62.903690241294299</v>
      </c>
      <c r="D54" s="1">
        <v>399.00548600987003</v>
      </c>
      <c r="E54" s="1">
        <v>345.074097141788</v>
      </c>
      <c r="F54" s="1">
        <v>19.707230735409599</v>
      </c>
      <c r="G54" s="1">
        <v>17.043512161178999</v>
      </c>
      <c r="H54" s="2">
        <v>24.0841246335278</v>
      </c>
      <c r="I54" s="1">
        <v>43.106699957955101</v>
      </c>
      <c r="J54" s="1">
        <v>143.98478729789301</v>
      </c>
      <c r="K54" s="1">
        <v>133.34085679991199</v>
      </c>
      <c r="L54" s="1">
        <v>20.0714382785848</v>
      </c>
      <c r="M54" s="1">
        <v>18.5876774032795</v>
      </c>
      <c r="N54">
        <f t="shared" si="6"/>
        <v>34.150238131161203</v>
      </c>
      <c r="O54">
        <f t="shared" si="7"/>
        <v>53.931388868082024</v>
      </c>
      <c r="P54">
        <f t="shared" si="8"/>
        <v>2.6637185742306002</v>
      </c>
      <c r="Q54">
        <f t="shared" si="9"/>
        <v>19.022575324427301</v>
      </c>
      <c r="R54">
        <f t="shared" si="10"/>
        <v>10.643930497981017</v>
      </c>
      <c r="S54">
        <f t="shared" si="11"/>
        <v>1.4837608753053004</v>
      </c>
      <c r="AD54" s="1">
        <v>30.9277696214751</v>
      </c>
      <c r="AE54" s="1">
        <v>79.154422615714793</v>
      </c>
      <c r="AF54" s="1">
        <v>783.69555810771806</v>
      </c>
      <c r="AH54" s="1">
        <v>30.625061083174302</v>
      </c>
      <c r="AI54" s="1">
        <v>43.745758092278997</v>
      </c>
      <c r="AJ54" s="1">
        <v>480.43503355881199</v>
      </c>
    </row>
    <row r="55" spans="1:36">
      <c r="A55" s="4">
        <v>0.49305555555555702</v>
      </c>
      <c r="B55" s="1">
        <v>28.8920936555593</v>
      </c>
      <c r="C55" s="1">
        <v>63.533050636836798</v>
      </c>
      <c r="D55" s="1">
        <v>405.576591369075</v>
      </c>
      <c r="E55" s="1">
        <v>349.93876674306</v>
      </c>
      <c r="F55" s="1">
        <v>19.6964166948664</v>
      </c>
      <c r="G55" s="1">
        <v>16.994422050326701</v>
      </c>
      <c r="H55" s="2">
        <v>24.121758585489399</v>
      </c>
      <c r="I55" s="1">
        <v>43.3032942318072</v>
      </c>
      <c r="J55" s="1">
        <v>145.56041366921201</v>
      </c>
      <c r="K55" s="1">
        <v>134.70850117761501</v>
      </c>
      <c r="L55" s="1">
        <v>20.068502830331798</v>
      </c>
      <c r="M55" s="1">
        <v>18.572343049918999</v>
      </c>
      <c r="N55">
        <f t="shared" si="6"/>
        <v>34.640956981277498</v>
      </c>
      <c r="O55">
        <f t="shared" si="7"/>
        <v>55.637824626015004</v>
      </c>
      <c r="P55">
        <f t="shared" si="8"/>
        <v>2.701994644539699</v>
      </c>
      <c r="Q55">
        <f t="shared" si="9"/>
        <v>19.181535646317801</v>
      </c>
      <c r="R55">
        <f t="shared" si="10"/>
        <v>10.851912491597005</v>
      </c>
      <c r="S55">
        <f t="shared" si="11"/>
        <v>1.4961597804127997</v>
      </c>
      <c r="AD55" s="1">
        <v>31.133692515358501</v>
      </c>
      <c r="AE55" s="1">
        <v>84.270484579409597</v>
      </c>
      <c r="AF55" s="1">
        <v>817.29004493194896</v>
      </c>
      <c r="AH55" s="1">
        <v>30.7478236545318</v>
      </c>
      <c r="AI55" s="1">
        <v>44.757483391172698</v>
      </c>
      <c r="AJ55" s="1">
        <v>487.23874792571797</v>
      </c>
    </row>
    <row r="56" spans="1:36">
      <c r="A56" s="4">
        <v>0.49652777777777901</v>
      </c>
      <c r="B56" s="1">
        <v>29.030728565826202</v>
      </c>
      <c r="C56" s="1">
        <v>64.161543365489507</v>
      </c>
      <c r="D56" s="1">
        <v>412.140251596881</v>
      </c>
      <c r="E56" s="1">
        <v>354.77100705474197</v>
      </c>
      <c r="F56" s="1">
        <v>19.685603171865601</v>
      </c>
      <c r="G56" s="1">
        <v>16.945399617491798</v>
      </c>
      <c r="H56" s="2">
        <v>24.1593938206357</v>
      </c>
      <c r="I56" s="1">
        <v>43.499832010331602</v>
      </c>
      <c r="J56" s="1">
        <v>147.13557220811799</v>
      </c>
      <c r="K56" s="1">
        <v>136.073737813664</v>
      </c>
      <c r="L56" s="1">
        <v>20.065567281990401</v>
      </c>
      <c r="M56" s="1">
        <v>18.557013103194102</v>
      </c>
      <c r="N56">
        <f t="shared" si="6"/>
        <v>35.130814799663305</v>
      </c>
      <c r="O56">
        <f t="shared" si="7"/>
        <v>57.369244542139029</v>
      </c>
      <c r="P56">
        <f t="shared" si="8"/>
        <v>2.740203554373803</v>
      </c>
      <c r="Q56">
        <f t="shared" si="9"/>
        <v>19.340438189695902</v>
      </c>
      <c r="R56">
        <f t="shared" si="10"/>
        <v>11.061834394453996</v>
      </c>
      <c r="S56">
        <f t="shared" si="11"/>
        <v>1.5085541787962988</v>
      </c>
      <c r="AD56" s="1">
        <v>31.348176542992999</v>
      </c>
      <c r="AE56" s="1">
        <v>89.665183283788593</v>
      </c>
      <c r="AF56" s="1">
        <v>851.263083425888</v>
      </c>
      <c r="AH56" s="1">
        <v>30.872373220803802</v>
      </c>
      <c r="AI56" s="1">
        <v>45.816884062379998</v>
      </c>
      <c r="AJ56" s="1">
        <v>494.32923484871702</v>
      </c>
    </row>
    <row r="57" spans="1:36">
      <c r="A57" s="4">
        <v>0.500000000000002</v>
      </c>
      <c r="B57" s="1">
        <v>29.169356785168802</v>
      </c>
      <c r="C57" s="1">
        <v>64.789034484837103</v>
      </c>
      <c r="D57" s="1">
        <v>418.69646732109697</v>
      </c>
      <c r="E57" s="1">
        <v>359.57111040184202</v>
      </c>
      <c r="F57" s="1">
        <v>19.6747901707568</v>
      </c>
      <c r="G57" s="1">
        <v>16.896455310182699</v>
      </c>
      <c r="H57" s="2">
        <v>24.1970303253912</v>
      </c>
      <c r="I57" s="1">
        <v>43.696293371328203</v>
      </c>
      <c r="J57" s="1">
        <v>148.710262898569</v>
      </c>
      <c r="K57" s="1">
        <v>137.43657927806601</v>
      </c>
      <c r="L57" s="1">
        <v>20.0626316346195</v>
      </c>
      <c r="M57" s="1">
        <v>18.541689117036402</v>
      </c>
      <c r="N57">
        <f t="shared" si="6"/>
        <v>35.619677699668301</v>
      </c>
      <c r="O57">
        <f t="shared" si="7"/>
        <v>59.125356919254955</v>
      </c>
      <c r="P57">
        <f t="shared" si="8"/>
        <v>2.7783348605741018</v>
      </c>
      <c r="Q57">
        <f t="shared" si="9"/>
        <v>19.499263045937003</v>
      </c>
      <c r="R57">
        <f t="shared" si="10"/>
        <v>11.273683620502993</v>
      </c>
      <c r="S57">
        <f t="shared" si="11"/>
        <v>1.520942517583098</v>
      </c>
      <c r="AD57" s="1">
        <v>31.571319224335699</v>
      </c>
      <c r="AE57" s="1">
        <v>95.500397708321799</v>
      </c>
      <c r="AF57" s="1">
        <v>885.6227999422</v>
      </c>
      <c r="AH57" s="1">
        <v>30.998730543025001</v>
      </c>
      <c r="AI57" s="1">
        <v>46.901217450994601</v>
      </c>
      <c r="AJ57" s="1">
        <v>501.50209117394797</v>
      </c>
    </row>
    <row r="58" spans="1:36">
      <c r="A58" s="4">
        <v>0.50347222222222399</v>
      </c>
      <c r="B58" s="1">
        <v>29.250526966111099</v>
      </c>
      <c r="C58" s="1">
        <v>65.257472426289993</v>
      </c>
      <c r="D58" s="1">
        <v>421.10769055769998</v>
      </c>
      <c r="E58" s="1">
        <v>360.97595707195501</v>
      </c>
      <c r="F58" s="1">
        <v>19.668458896643301</v>
      </c>
      <c r="G58" s="1">
        <v>16.8599171507494</v>
      </c>
      <c r="H58" s="2">
        <v>24.226346174110301</v>
      </c>
      <c r="I58" s="1">
        <v>43.869475252622003</v>
      </c>
      <c r="J58" s="1">
        <v>149.66481701536199</v>
      </c>
      <c r="K58" s="1">
        <v>138.23375464273801</v>
      </c>
      <c r="L58" s="1">
        <v>20.060344998419399</v>
      </c>
      <c r="M58" s="1">
        <v>18.528180930295498</v>
      </c>
      <c r="N58">
        <f t="shared" si="6"/>
        <v>36.006945460178898</v>
      </c>
      <c r="O58">
        <f t="shared" si="7"/>
        <v>60.131733485744974</v>
      </c>
      <c r="P58">
        <f t="shared" si="8"/>
        <v>2.8085417458939013</v>
      </c>
      <c r="Q58">
        <f t="shared" si="9"/>
        <v>19.643129078511702</v>
      </c>
      <c r="R58">
        <f t="shared" si="10"/>
        <v>11.431062372623984</v>
      </c>
      <c r="S58">
        <f t="shared" si="11"/>
        <v>1.532164068123901</v>
      </c>
      <c r="AD58" s="1">
        <v>31.803180450934899</v>
      </c>
      <c r="AE58" s="1">
        <v>101.628882883579</v>
      </c>
      <c r="AF58" s="1">
        <v>920.21988511893198</v>
      </c>
      <c r="AH58" s="1">
        <v>31.1269039001733</v>
      </c>
      <c r="AI58" s="1">
        <v>48.008953488844902</v>
      </c>
      <c r="AJ58" s="1">
        <v>508.70777890596901</v>
      </c>
    </row>
    <row r="59" spans="1:36">
      <c r="A59" s="4">
        <v>0.50694444444444597</v>
      </c>
      <c r="B59" s="1">
        <v>29.2620484578838</v>
      </c>
      <c r="C59" s="1">
        <v>65.496712984174906</v>
      </c>
      <c r="D59" s="1">
        <v>419.40002771623301</v>
      </c>
      <c r="E59" s="1">
        <v>359.13063524256</v>
      </c>
      <c r="F59" s="1">
        <v>19.6675602202851</v>
      </c>
      <c r="G59" s="1">
        <v>16.841256387234399</v>
      </c>
      <c r="H59" s="2">
        <v>24.2455600967726</v>
      </c>
      <c r="I59" s="1">
        <v>44.008587550124801</v>
      </c>
      <c r="J59" s="1">
        <v>150.000581408584</v>
      </c>
      <c r="K59" s="1">
        <v>138.473083074275</v>
      </c>
      <c r="L59" s="1">
        <v>20.058846312451699</v>
      </c>
      <c r="M59" s="1">
        <v>18.5173301710903</v>
      </c>
      <c r="N59">
        <f t="shared" si="6"/>
        <v>36.234664526291105</v>
      </c>
      <c r="O59">
        <f t="shared" si="7"/>
        <v>60.269392473673008</v>
      </c>
      <c r="P59">
        <f t="shared" si="8"/>
        <v>2.8263038330507015</v>
      </c>
      <c r="Q59">
        <f t="shared" si="9"/>
        <v>19.763027453352201</v>
      </c>
      <c r="R59">
        <f t="shared" si="10"/>
        <v>11.527498334309001</v>
      </c>
      <c r="S59">
        <f t="shared" si="11"/>
        <v>1.5415161413613987</v>
      </c>
      <c r="AD59" s="1">
        <v>32.043817274510303</v>
      </c>
      <c r="AE59" s="1">
        <v>108.04691762984</v>
      </c>
      <c r="AF59" s="1">
        <v>955.043109949322</v>
      </c>
      <c r="AH59" s="1">
        <v>31.256897685057801</v>
      </c>
      <c r="AI59" s="1">
        <v>49.136491673598698</v>
      </c>
      <c r="AJ59" s="1">
        <v>515.93087732097001</v>
      </c>
    </row>
    <row r="60" spans="1:36">
      <c r="A60" s="4">
        <v>0.51041666666666896</v>
      </c>
      <c r="B60" s="1">
        <v>29.2583104776974</v>
      </c>
      <c r="C60" s="1">
        <v>65.630524273933204</v>
      </c>
      <c r="D60" s="1">
        <v>417.71779818982299</v>
      </c>
      <c r="E60" s="1">
        <v>357.46317272555302</v>
      </c>
      <c r="F60" s="1">
        <v>19.6678517827396</v>
      </c>
      <c r="G60" s="1">
        <v>16.8308191066332</v>
      </c>
      <c r="H60" s="2">
        <v>24.262543060707699</v>
      </c>
      <c r="I60" s="1">
        <v>44.131317115451701</v>
      </c>
      <c r="J60" s="1">
        <v>150.33759825502801</v>
      </c>
      <c r="K60" s="1">
        <v>138.72161406930999</v>
      </c>
      <c r="L60" s="1">
        <v>20.057521641264799</v>
      </c>
      <c r="M60" s="1">
        <v>18.507757264994801</v>
      </c>
      <c r="N60">
        <f t="shared" si="6"/>
        <v>36.372213796235805</v>
      </c>
      <c r="O60">
        <f t="shared" si="7"/>
        <v>60.254625464269964</v>
      </c>
      <c r="P60">
        <f t="shared" si="8"/>
        <v>2.8370326761064</v>
      </c>
      <c r="Q60">
        <f t="shared" si="9"/>
        <v>19.868774054744001</v>
      </c>
      <c r="R60">
        <f t="shared" si="10"/>
        <v>11.61598418571802</v>
      </c>
      <c r="S60">
        <f t="shared" si="11"/>
        <v>1.549764376269998</v>
      </c>
      <c r="AD60" s="1">
        <v>32.293292712585398</v>
      </c>
      <c r="AE60" s="1">
        <v>114.786959810436</v>
      </c>
      <c r="AF60" s="1">
        <v>990.11620001956499</v>
      </c>
      <c r="AH60" s="1">
        <v>31.388715472452599</v>
      </c>
      <c r="AI60" s="1">
        <v>50.283851397334601</v>
      </c>
      <c r="AJ60" s="1">
        <v>523.16814318617503</v>
      </c>
    </row>
    <row r="61" spans="1:36">
      <c r="A61" s="4">
        <v>0.51388888888889095</v>
      </c>
      <c r="B61" s="1">
        <v>29.2507290907186</v>
      </c>
      <c r="C61" s="1">
        <v>65.712478528520293</v>
      </c>
      <c r="D61" s="1">
        <v>416.04185989890499</v>
      </c>
      <c r="E61" s="1">
        <v>355.88306196442198</v>
      </c>
      <c r="F61" s="1">
        <v>19.668443130923901</v>
      </c>
      <c r="G61" s="1">
        <v>16.824426674775399</v>
      </c>
      <c r="H61" s="2">
        <v>24.2789606356726</v>
      </c>
      <c r="I61" s="1">
        <v>44.245638807636901</v>
      </c>
      <c r="J61" s="1">
        <v>150.674900586462</v>
      </c>
      <c r="K61" s="1">
        <v>138.97474079245501</v>
      </c>
      <c r="L61" s="1">
        <v>20.056241070417499</v>
      </c>
      <c r="M61" s="1">
        <v>18.4988401730043</v>
      </c>
      <c r="N61">
        <f t="shared" si="6"/>
        <v>36.461749437801693</v>
      </c>
      <c r="O61">
        <f t="shared" si="7"/>
        <v>60.158797934483005</v>
      </c>
      <c r="P61">
        <f t="shared" si="8"/>
        <v>2.844016456148502</v>
      </c>
      <c r="Q61">
        <f t="shared" si="9"/>
        <v>19.966678171964301</v>
      </c>
      <c r="R61">
        <f t="shared" si="10"/>
        <v>11.700159794006993</v>
      </c>
      <c r="S61">
        <f t="shared" si="11"/>
        <v>1.5574008974131992</v>
      </c>
      <c r="AD61" s="1">
        <v>32.551671617298602</v>
      </c>
      <c r="AE61" s="1">
        <v>121.859034868767</v>
      </c>
      <c r="AF61" s="1">
        <v>1025.4464912994199</v>
      </c>
      <c r="AH61" s="1">
        <v>31.5223612690348</v>
      </c>
      <c r="AI61" s="1">
        <v>51.454244513626797</v>
      </c>
      <c r="AJ61" s="1">
        <v>530.42129430538102</v>
      </c>
    </row>
    <row r="62" spans="1:36">
      <c r="A62" s="4">
        <v>0.51736111111111305</v>
      </c>
      <c r="B62" s="1">
        <v>29.242172615538099</v>
      </c>
      <c r="C62" s="1">
        <v>65.768877932397103</v>
      </c>
      <c r="D62" s="1">
        <v>414.36742235939602</v>
      </c>
      <c r="E62" s="1">
        <v>354.346040978914</v>
      </c>
      <c r="F62" s="1">
        <v>19.669110535988001</v>
      </c>
      <c r="G62" s="1">
        <v>16.820027521273001</v>
      </c>
      <c r="H62" s="2">
        <v>24.295234286830699</v>
      </c>
      <c r="I62" s="1">
        <v>44.355629846577799</v>
      </c>
      <c r="J62" s="1">
        <v>151.012243150644</v>
      </c>
      <c r="K62" s="1">
        <v>139.230102585895</v>
      </c>
      <c r="L62" s="1">
        <v>20.054971725627201</v>
      </c>
      <c r="M62" s="1">
        <v>18.4902608719669</v>
      </c>
      <c r="N62">
        <f t="shared" si="6"/>
        <v>36.526705316859008</v>
      </c>
      <c r="O62">
        <f t="shared" si="7"/>
        <v>60.021381380482012</v>
      </c>
      <c r="P62">
        <f t="shared" si="8"/>
        <v>2.8490830147149993</v>
      </c>
      <c r="Q62">
        <f t="shared" si="9"/>
        <v>20.0603955597471</v>
      </c>
      <c r="R62">
        <f t="shared" si="10"/>
        <v>11.782140564749</v>
      </c>
      <c r="S62">
        <f t="shared" si="11"/>
        <v>1.5647108536603014</v>
      </c>
      <c r="AD62" s="1">
        <v>32.819021087464598</v>
      </c>
      <c r="AE62" s="1">
        <v>129.26266519515099</v>
      </c>
      <c r="AF62" s="1">
        <v>1061.0429620448499</v>
      </c>
      <c r="AH62" s="1">
        <v>31.658438104756801</v>
      </c>
      <c r="AI62" s="1">
        <v>52.9129560301403</v>
      </c>
      <c r="AJ62" s="1">
        <v>540.067764518839</v>
      </c>
    </row>
    <row r="63" spans="1:36">
      <c r="A63" s="4">
        <v>0.52083333333333504</v>
      </c>
      <c r="B63" s="1">
        <v>29.233376131406501</v>
      </c>
      <c r="C63" s="1">
        <v>65.812711420050903</v>
      </c>
      <c r="D63" s="1">
        <v>412.69326300919403</v>
      </c>
      <c r="E63" s="1">
        <v>352.83033972183603</v>
      </c>
      <c r="F63" s="1">
        <v>19.669796661750301</v>
      </c>
      <c r="G63" s="1">
        <v>16.816608509236001</v>
      </c>
      <c r="H63" s="2">
        <v>24.311472768743698</v>
      </c>
      <c r="I63" s="1">
        <v>44.463386871503602</v>
      </c>
      <c r="J63" s="1">
        <v>151.34956250817299</v>
      </c>
      <c r="K63" s="1">
        <v>139.48648272243699</v>
      </c>
      <c r="L63" s="1">
        <v>20.053705124038</v>
      </c>
      <c r="M63" s="1">
        <v>18.481855824022698</v>
      </c>
      <c r="N63">
        <f t="shared" si="6"/>
        <v>36.579335288644401</v>
      </c>
      <c r="O63">
        <f t="shared" si="7"/>
        <v>59.862923287358001</v>
      </c>
      <c r="P63">
        <f t="shared" si="8"/>
        <v>2.8531881525142992</v>
      </c>
      <c r="Q63">
        <f t="shared" si="9"/>
        <v>20.151914102759903</v>
      </c>
      <c r="R63">
        <f t="shared" si="10"/>
        <v>11.863079785736005</v>
      </c>
      <c r="S63">
        <f t="shared" si="11"/>
        <v>1.5718493000153018</v>
      </c>
      <c r="AD63" s="1">
        <v>33.095423806047201</v>
      </c>
      <c r="AE63" s="1">
        <v>137.03261811964299</v>
      </c>
      <c r="AF63" s="1">
        <v>1096.9675305093699</v>
      </c>
      <c r="AH63" s="1">
        <v>31.797690974284901</v>
      </c>
      <c r="AI63" s="1">
        <v>54.735229302263498</v>
      </c>
      <c r="AJ63" s="1">
        <v>552.67095738286901</v>
      </c>
    </row>
    <row r="64" spans="1:36">
      <c r="A64" s="4">
        <v>0.52430555555555802</v>
      </c>
      <c r="B64" s="1">
        <v>29.224528481468699</v>
      </c>
      <c r="C64" s="1">
        <v>65.850393097910896</v>
      </c>
      <c r="D64" s="1">
        <v>411.01906924526497</v>
      </c>
      <c r="E64" s="1">
        <v>351.32525188061197</v>
      </c>
      <c r="F64" s="1">
        <v>19.670486778445401</v>
      </c>
      <c r="G64" s="1">
        <v>16.813669338362899</v>
      </c>
      <c r="H64" s="2">
        <v>24.327704210783999</v>
      </c>
      <c r="I64" s="1">
        <v>44.569988060227303</v>
      </c>
      <c r="J64" s="1">
        <v>151.68684220417401</v>
      </c>
      <c r="K64" s="1">
        <v>139.74325408489801</v>
      </c>
      <c r="L64" s="1">
        <v>20.052439071558801</v>
      </c>
      <c r="M64" s="1">
        <v>18.473540931302299</v>
      </c>
      <c r="N64">
        <f t="shared" si="6"/>
        <v>36.6258646164422</v>
      </c>
      <c r="O64">
        <f t="shared" si="7"/>
        <v>59.693817364653</v>
      </c>
      <c r="P64">
        <f t="shared" si="8"/>
        <v>2.8568174400825015</v>
      </c>
      <c r="Q64">
        <f t="shared" si="9"/>
        <v>20.242283849443304</v>
      </c>
      <c r="R64">
        <f t="shared" si="10"/>
        <v>11.943588119276001</v>
      </c>
      <c r="S64">
        <f t="shared" si="11"/>
        <v>1.5788981402565021</v>
      </c>
      <c r="AD64" s="1">
        <v>33.380967749159403</v>
      </c>
      <c r="AE64" s="1">
        <v>145.19243739388199</v>
      </c>
      <c r="AF64" s="1">
        <v>1133.2412792238299</v>
      </c>
      <c r="AH64" s="1">
        <v>31.940302210984498</v>
      </c>
      <c r="AI64" s="1">
        <v>56.679177469160102</v>
      </c>
      <c r="AJ64" s="1">
        <v>565.99773737932105</v>
      </c>
    </row>
    <row r="65" spans="1:36">
      <c r="A65" s="4">
        <v>0.52777777777778001</v>
      </c>
      <c r="B65" s="1">
        <v>29.2156782036705</v>
      </c>
      <c r="C65" s="1">
        <v>65.885089622995395</v>
      </c>
      <c r="D65" s="1">
        <v>409.34476125633603</v>
      </c>
      <c r="E65" s="1">
        <v>349.82551397672898</v>
      </c>
      <c r="F65" s="1">
        <v>19.671177100113699</v>
      </c>
      <c r="G65" s="1">
        <v>16.8109630094064</v>
      </c>
      <c r="H65" s="2">
        <v>24.3439358916111</v>
      </c>
      <c r="I65" s="1">
        <v>44.675987729286597</v>
      </c>
      <c r="J65" s="1">
        <v>152.02407796267801</v>
      </c>
      <c r="K65" s="1">
        <v>140.00009353921999</v>
      </c>
      <c r="L65" s="1">
        <v>20.051173000454298</v>
      </c>
      <c r="M65" s="1">
        <v>18.465272957115602</v>
      </c>
      <c r="N65">
        <f t="shared" si="6"/>
        <v>36.669411419324895</v>
      </c>
      <c r="O65">
        <f t="shared" si="7"/>
        <v>59.519247279607043</v>
      </c>
      <c r="P65">
        <f t="shared" si="8"/>
        <v>2.8602140907072986</v>
      </c>
      <c r="Q65">
        <f t="shared" si="9"/>
        <v>20.332051837675497</v>
      </c>
      <c r="R65">
        <f t="shared" si="10"/>
        <v>12.023984423458018</v>
      </c>
      <c r="S65">
        <f t="shared" si="11"/>
        <v>1.5859000433386967</v>
      </c>
      <c r="AD65" s="1">
        <v>33.675700704741097</v>
      </c>
      <c r="AE65" s="1">
        <v>153.58109979818701</v>
      </c>
      <c r="AF65" s="1">
        <v>1169.70479708172</v>
      </c>
      <c r="AH65" s="1">
        <v>32.086325353796099</v>
      </c>
      <c r="AI65" s="1">
        <v>58.695027346801702</v>
      </c>
      <c r="AJ65" s="1">
        <v>579.53694185807603</v>
      </c>
    </row>
    <row r="66" spans="1:36">
      <c r="A66" s="4">
        <v>0.531250000000002</v>
      </c>
      <c r="B66" s="1">
        <v>29.206837782248599</v>
      </c>
      <c r="C66" s="1">
        <v>65.918364090289103</v>
      </c>
      <c r="D66" s="1">
        <v>407.67031880966499</v>
      </c>
      <c r="E66" s="1">
        <v>348.32853940237197</v>
      </c>
      <c r="F66" s="1">
        <v>19.671866652984601</v>
      </c>
      <c r="G66" s="1">
        <v>16.8083676009574</v>
      </c>
      <c r="H66" s="2">
        <v>24.360169695531098</v>
      </c>
      <c r="I66" s="1">
        <v>44.781670800259498</v>
      </c>
      <c r="J66" s="1">
        <v>152.36126866583601</v>
      </c>
      <c r="K66" s="1">
        <v>140.256834638431</v>
      </c>
      <c r="L66" s="1">
        <v>20.049906763748599</v>
      </c>
      <c r="M66" s="1">
        <v>18.457029677579801</v>
      </c>
      <c r="N66">
        <f t="shared" si="6"/>
        <v>36.711526308040504</v>
      </c>
      <c r="O66">
        <f t="shared" si="7"/>
        <v>59.341779407293018</v>
      </c>
      <c r="P66">
        <f t="shared" si="8"/>
        <v>2.8634990520272012</v>
      </c>
      <c r="Q66">
        <f t="shared" si="9"/>
        <v>20.421501104728399</v>
      </c>
      <c r="R66">
        <f t="shared" si="10"/>
        <v>12.104434027405006</v>
      </c>
      <c r="S66">
        <f t="shared" si="11"/>
        <v>1.592877086168798</v>
      </c>
      <c r="AD66" s="1">
        <v>33.979606557199901</v>
      </c>
      <c r="AE66" s="1">
        <v>161.895198627116</v>
      </c>
      <c r="AF66" s="1">
        <v>1206.1045660633899</v>
      </c>
      <c r="AH66" s="1">
        <v>32.235780586777302</v>
      </c>
      <c r="AI66" s="1">
        <v>60.765635448820902</v>
      </c>
      <c r="AJ66" s="1">
        <v>593.15619727298599</v>
      </c>
    </row>
    <row r="67" spans="1:36">
      <c r="A67" s="4">
        <v>0.53472222222222399</v>
      </c>
      <c r="B67" s="1">
        <v>29.198010436209699</v>
      </c>
      <c r="C67" s="1">
        <v>65.950987939654993</v>
      </c>
      <c r="D67" s="1">
        <v>405.99573692149397</v>
      </c>
      <c r="E67" s="1">
        <v>346.83305777424198</v>
      </c>
      <c r="F67" s="1">
        <v>19.6725551859756</v>
      </c>
      <c r="G67" s="1">
        <v>16.8058229407069</v>
      </c>
      <c r="H67" s="2">
        <v>24.376406111200499</v>
      </c>
      <c r="I67" s="1">
        <v>44.8871836916733</v>
      </c>
      <c r="J67" s="1">
        <v>152.69841401475301</v>
      </c>
      <c r="K67" s="1">
        <v>140.51339167974399</v>
      </c>
      <c r="L67" s="1">
        <v>20.048640323326399</v>
      </c>
      <c r="M67" s="1">
        <v>18.4487996720495</v>
      </c>
      <c r="N67">
        <f t="shared" si="6"/>
        <v>36.752977503445294</v>
      </c>
      <c r="O67">
        <f t="shared" si="7"/>
        <v>59.162679147251993</v>
      </c>
      <c r="P67">
        <f t="shared" si="8"/>
        <v>2.8667322452687003</v>
      </c>
      <c r="Q67">
        <f t="shared" si="9"/>
        <v>20.510777580472801</v>
      </c>
      <c r="R67">
        <f t="shared" si="10"/>
        <v>12.185022335009023</v>
      </c>
      <c r="S67">
        <f t="shared" si="11"/>
        <v>1.5998406512768995</v>
      </c>
      <c r="AD67" s="1">
        <v>34.292826851496102</v>
      </c>
      <c r="AE67" s="1">
        <v>170.921079680095</v>
      </c>
      <c r="AF67" s="1">
        <v>1243.06639423359</v>
      </c>
      <c r="AH67" s="1">
        <v>32.388679314282001</v>
      </c>
      <c r="AI67" s="1">
        <v>62.8857736960802</v>
      </c>
      <c r="AJ67" s="1">
        <v>606.82066638846004</v>
      </c>
    </row>
    <row r="68" spans="1:36">
      <c r="A68" s="4">
        <v>0.53819444444444697</v>
      </c>
      <c r="B68" s="1">
        <v>29.189197003511399</v>
      </c>
      <c r="C68" s="1">
        <v>65.983341852188602</v>
      </c>
      <c r="D68" s="1">
        <v>404.32101451120798</v>
      </c>
      <c r="E68" s="1">
        <v>345.33844577455602</v>
      </c>
      <c r="F68" s="1">
        <v>19.673242633726101</v>
      </c>
      <c r="G68" s="1">
        <v>16.803299335529299</v>
      </c>
      <c r="H68" s="2">
        <v>24.392645266190399</v>
      </c>
      <c r="I68" s="1">
        <v>44.9926016305335</v>
      </c>
      <c r="J68" s="1">
        <v>153.03551392290001</v>
      </c>
      <c r="K68" s="1">
        <v>140.76972055966101</v>
      </c>
      <c r="L68" s="1">
        <v>20.0473736692371</v>
      </c>
      <c r="M68" s="1">
        <v>18.4405770728184</v>
      </c>
      <c r="N68">
        <f t="shared" si="6"/>
        <v>36.794144848677206</v>
      </c>
      <c r="O68">
        <f t="shared" si="7"/>
        <v>58.982568736651956</v>
      </c>
      <c r="P68">
        <f t="shared" si="8"/>
        <v>2.8699432981968016</v>
      </c>
      <c r="Q68">
        <f t="shared" si="9"/>
        <v>20.5999563643431</v>
      </c>
      <c r="R68">
        <f t="shared" si="10"/>
        <v>12.265793363238998</v>
      </c>
      <c r="S68">
        <f t="shared" si="11"/>
        <v>1.6067965964187003</v>
      </c>
      <c r="AD68" s="1">
        <v>34.615451093957503</v>
      </c>
      <c r="AE68" s="1">
        <v>180.40193691245599</v>
      </c>
      <c r="AF68" s="1">
        <v>1280.3838645459</v>
      </c>
      <c r="AH68" s="1">
        <v>32.545032429132299</v>
      </c>
      <c r="AI68" s="1">
        <v>65.062868419623896</v>
      </c>
      <c r="AJ68" s="1">
        <v>620.52832760666797</v>
      </c>
    </row>
    <row r="69" spans="1:36">
      <c r="A69" s="4">
        <v>0.54166666666666896</v>
      </c>
      <c r="B69" s="1">
        <v>29.1803977102117</v>
      </c>
      <c r="C69" s="1">
        <v>66.0156136624841</v>
      </c>
      <c r="D69" s="1">
        <v>402.64615149743503</v>
      </c>
      <c r="E69" s="1">
        <v>343.84439813168001</v>
      </c>
      <c r="F69" s="1">
        <v>19.673928978603499</v>
      </c>
      <c r="G69" s="1">
        <v>16.800782134326202</v>
      </c>
      <c r="H69" s="2">
        <v>24.408887194654099</v>
      </c>
      <c r="I69" s="1">
        <v>45.0979632592977</v>
      </c>
      <c r="J69" s="1">
        <v>153.372568358808</v>
      </c>
      <c r="K69" s="1">
        <v>141.02579860155001</v>
      </c>
      <c r="L69" s="1">
        <v>20.046106798817</v>
      </c>
      <c r="M69" s="1">
        <v>18.432358865774798</v>
      </c>
      <c r="N69">
        <f t="shared" si="6"/>
        <v>36.835215952272399</v>
      </c>
      <c r="O69">
        <f t="shared" si="7"/>
        <v>58.801753365755019</v>
      </c>
      <c r="P69">
        <f t="shared" si="8"/>
        <v>2.8731468442772972</v>
      </c>
      <c r="Q69">
        <f t="shared" si="9"/>
        <v>20.689076064643601</v>
      </c>
      <c r="R69">
        <f t="shared" si="10"/>
        <v>12.346769757257988</v>
      </c>
      <c r="S69">
        <f t="shared" si="11"/>
        <v>1.6137479330422018</v>
      </c>
      <c r="AD69" s="1">
        <v>34.947570188375401</v>
      </c>
      <c r="AE69" s="1">
        <v>190.34534487656799</v>
      </c>
      <c r="AF69" s="1">
        <v>1318.0626418295799</v>
      </c>
      <c r="AH69" s="1">
        <v>32.704864204060399</v>
      </c>
      <c r="AI69" s="1">
        <v>67.365944349080394</v>
      </c>
      <c r="AJ69" s="1">
        <v>634.33229166793603</v>
      </c>
    </row>
    <row r="70" spans="1:36">
      <c r="A70" s="4">
        <v>0.54513888888889095</v>
      </c>
      <c r="B70" s="1">
        <v>29.138522230563002</v>
      </c>
      <c r="C70" s="1">
        <v>65.9385812371371</v>
      </c>
      <c r="D70" s="1">
        <v>399.12943708616098</v>
      </c>
      <c r="E70" s="1">
        <v>340.90655736564003</v>
      </c>
      <c r="F70" s="1">
        <v>19.677195266016099</v>
      </c>
      <c r="G70" s="1">
        <v>16.8067906635033</v>
      </c>
      <c r="H70" s="2">
        <v>24.399801720707401</v>
      </c>
      <c r="I70" s="1">
        <v>45.123133771658402</v>
      </c>
      <c r="J70" s="1">
        <v>152.101266408534</v>
      </c>
      <c r="K70" s="1">
        <v>139.83699858736099</v>
      </c>
      <c r="L70" s="1">
        <v>20.0468154657848</v>
      </c>
      <c r="M70" s="1">
        <v>18.430395565810599</v>
      </c>
      <c r="N70">
        <f t="shared" si="6"/>
        <v>36.800059006574102</v>
      </c>
      <c r="O70">
        <f t="shared" si="7"/>
        <v>58.22287972052095</v>
      </c>
      <c r="P70">
        <f t="shared" si="8"/>
        <v>2.8704046025127994</v>
      </c>
      <c r="Q70">
        <f t="shared" si="9"/>
        <v>20.723332050951001</v>
      </c>
      <c r="R70">
        <f t="shared" si="10"/>
        <v>12.264267821173007</v>
      </c>
      <c r="S70">
        <f t="shared" si="11"/>
        <v>1.6164198999742005</v>
      </c>
      <c r="AD70" s="1">
        <v>35.289281510976799</v>
      </c>
      <c r="AE70" s="1">
        <v>200.783893395381</v>
      </c>
      <c r="AF70" s="1">
        <v>1356.12854154909</v>
      </c>
      <c r="AH70" s="1">
        <v>32.8681876952311</v>
      </c>
      <c r="AI70" s="1">
        <v>69.740069604591895</v>
      </c>
      <c r="AJ70" s="1">
        <v>648.18805219766</v>
      </c>
    </row>
    <row r="71" spans="1:36">
      <c r="A71" s="4">
        <v>0.54861111111111305</v>
      </c>
      <c r="B71" s="1">
        <v>29.0559594487199</v>
      </c>
      <c r="C71" s="1">
        <v>65.702478590660505</v>
      </c>
      <c r="D71" s="1">
        <v>393.78039497660802</v>
      </c>
      <c r="E71" s="1">
        <v>336.59618628278599</v>
      </c>
      <c r="F71" s="1">
        <v>19.683635162999799</v>
      </c>
      <c r="G71" s="1">
        <v>16.825206669928502</v>
      </c>
      <c r="H71" s="2">
        <v>24.359678727116801</v>
      </c>
      <c r="I71" s="1">
        <v>45.030320548978501</v>
      </c>
      <c r="J71" s="1">
        <v>149.224373319926</v>
      </c>
      <c r="K71" s="1">
        <v>137.22454200349799</v>
      </c>
      <c r="L71" s="1">
        <v>20.049945059284902</v>
      </c>
      <c r="M71" s="1">
        <v>18.4376349971797</v>
      </c>
      <c r="N71">
        <f t="shared" si="6"/>
        <v>36.646519141940601</v>
      </c>
      <c r="O71">
        <f t="shared" si="7"/>
        <v>57.184208693822029</v>
      </c>
      <c r="P71">
        <f t="shared" si="8"/>
        <v>2.8584284930712975</v>
      </c>
      <c r="Q71">
        <f t="shared" si="9"/>
        <v>20.6706418218617</v>
      </c>
      <c r="R71">
        <f t="shared" si="10"/>
        <v>11.999831316428015</v>
      </c>
      <c r="S71">
        <f t="shared" si="11"/>
        <v>1.6123100621052018</v>
      </c>
      <c r="AD71" s="1">
        <v>35.640689468706299</v>
      </c>
      <c r="AE71" s="1">
        <v>211.75292332524299</v>
      </c>
      <c r="AF71" s="1">
        <v>1394.6096050178201</v>
      </c>
      <c r="AH71" s="1">
        <v>33.035015250884697</v>
      </c>
      <c r="AI71" s="1">
        <v>72.181950214964004</v>
      </c>
      <c r="AJ71" s="1">
        <v>662.09281013757595</v>
      </c>
    </row>
    <row r="72" spans="1:36">
      <c r="A72" s="4">
        <v>0.55208333333333603</v>
      </c>
      <c r="B72" s="1">
        <v>28.963854233250402</v>
      </c>
      <c r="C72" s="1">
        <v>65.392091699650507</v>
      </c>
      <c r="D72" s="1">
        <v>388.44245036239698</v>
      </c>
      <c r="E72" s="1">
        <v>332.38986374676398</v>
      </c>
      <c r="F72" s="1">
        <v>19.690819369806501</v>
      </c>
      <c r="G72" s="1">
        <v>16.8494168474273</v>
      </c>
      <c r="H72" s="2">
        <v>24.3123879244955</v>
      </c>
      <c r="I72" s="1">
        <v>44.880358355720297</v>
      </c>
      <c r="J72" s="1">
        <v>146.35065492174701</v>
      </c>
      <c r="K72" s="1">
        <v>134.64252229213901</v>
      </c>
      <c r="L72" s="1">
        <v>20.053633741889399</v>
      </c>
      <c r="M72" s="1">
        <v>18.449332048253801</v>
      </c>
      <c r="N72">
        <f t="shared" si="6"/>
        <v>36.428237466400105</v>
      </c>
      <c r="O72">
        <f t="shared" si="7"/>
        <v>56.052586615633004</v>
      </c>
      <c r="P72">
        <f t="shared" si="8"/>
        <v>2.8414025223792017</v>
      </c>
      <c r="Q72">
        <f t="shared" si="9"/>
        <v>20.567970431224797</v>
      </c>
      <c r="R72">
        <f t="shared" si="10"/>
        <v>11.708132629608002</v>
      </c>
      <c r="S72">
        <f t="shared" si="11"/>
        <v>1.6043016936355983</v>
      </c>
      <c r="AD72" s="1">
        <v>36.001904182795101</v>
      </c>
      <c r="AE72" s="1">
        <v>223.28126043421</v>
      </c>
      <c r="AF72" s="1">
        <v>1433.52865999453</v>
      </c>
      <c r="AH72" s="1">
        <v>33.205358763574303</v>
      </c>
      <c r="AI72" s="1">
        <v>74.689415071203896</v>
      </c>
      <c r="AJ72" s="1">
        <v>676.044768224839</v>
      </c>
    </row>
    <row r="73" spans="1:36">
      <c r="A73" s="4">
        <v>0.55555555555555802</v>
      </c>
      <c r="B73" s="1">
        <v>28.869307984318201</v>
      </c>
      <c r="C73" s="1">
        <v>65.045025348402007</v>
      </c>
      <c r="D73" s="1">
        <v>383.104208812482</v>
      </c>
      <c r="E73" s="1">
        <v>328.22570429520101</v>
      </c>
      <c r="F73" s="1">
        <v>19.698193977223202</v>
      </c>
      <c r="G73" s="1">
        <v>16.876488022824599</v>
      </c>
      <c r="H73" s="2">
        <v>24.263259870943301</v>
      </c>
      <c r="I73" s="1">
        <v>44.7011308545977</v>
      </c>
      <c r="J73" s="1">
        <v>143.47689434196599</v>
      </c>
      <c r="K73" s="1">
        <v>132.073446916329</v>
      </c>
      <c r="L73" s="1">
        <v>20.057465730066401</v>
      </c>
      <c r="M73" s="1">
        <v>18.463311793341401</v>
      </c>
      <c r="N73">
        <f t="shared" si="6"/>
        <v>36.175717364083809</v>
      </c>
      <c r="O73">
        <f t="shared" si="7"/>
        <v>54.878504517280987</v>
      </c>
      <c r="P73">
        <f t="shared" si="8"/>
        <v>2.8217059543986025</v>
      </c>
      <c r="Q73">
        <f t="shared" si="9"/>
        <v>20.437870983654399</v>
      </c>
      <c r="R73">
        <f t="shared" si="10"/>
        <v>11.403447425636983</v>
      </c>
      <c r="S73">
        <f t="shared" si="11"/>
        <v>1.5941539367250002</v>
      </c>
      <c r="AD73" s="1">
        <v>36.373041830948701</v>
      </c>
      <c r="AE73" s="1">
        <v>235.399454697783</v>
      </c>
      <c r="AF73" s="1">
        <v>1472.9099038449399</v>
      </c>
      <c r="AH73" s="1">
        <v>33.379230484681003</v>
      </c>
      <c r="AI73" s="1">
        <v>77.264302375615202</v>
      </c>
      <c r="AJ73" s="1">
        <v>690.04536250672697</v>
      </c>
    </row>
    <row r="74" spans="1:36">
      <c r="A74" s="4">
        <v>0.55902777777778001</v>
      </c>
      <c r="B74" s="1">
        <v>28.774129313632201</v>
      </c>
      <c r="C74" s="1">
        <v>64.6796942822738</v>
      </c>
      <c r="D74" s="1">
        <v>377.76280692320398</v>
      </c>
      <c r="E74" s="1">
        <v>324.07378325664899</v>
      </c>
      <c r="F74" s="1">
        <v>19.705617913536699</v>
      </c>
      <c r="G74" s="1">
        <v>16.904983845982599</v>
      </c>
      <c r="H74" s="2">
        <v>24.213655185684701</v>
      </c>
      <c r="I74" s="1">
        <v>44.506850753694103</v>
      </c>
      <c r="J74" s="1">
        <v>140.60228557126999</v>
      </c>
      <c r="K74" s="1">
        <v>129.508555464333</v>
      </c>
      <c r="L74" s="1">
        <v>20.061334895516602</v>
      </c>
      <c r="M74" s="1">
        <v>18.478465641211901</v>
      </c>
      <c r="N74">
        <f t="shared" si="6"/>
        <v>35.905564968641599</v>
      </c>
      <c r="O74">
        <f t="shared" si="7"/>
        <v>53.689023666554988</v>
      </c>
      <c r="P74">
        <f t="shared" si="8"/>
        <v>2.8006340675540997</v>
      </c>
      <c r="Q74">
        <f t="shared" si="9"/>
        <v>20.293195568009402</v>
      </c>
      <c r="R74">
        <f t="shared" si="10"/>
        <v>11.093730106936988</v>
      </c>
      <c r="S74">
        <f t="shared" si="11"/>
        <v>1.5828692543047005</v>
      </c>
      <c r="AD74" s="1">
        <v>36.7516820724098</v>
      </c>
      <c r="AE74" s="1">
        <v>245.91285640473799</v>
      </c>
      <c r="AF74" s="1">
        <v>1502.6869804903899</v>
      </c>
      <c r="AH74" s="1">
        <v>33.555875271929999</v>
      </c>
      <c r="AI74" s="1">
        <v>79.491776297730397</v>
      </c>
      <c r="AJ74" s="1">
        <v>701.04905528431595</v>
      </c>
    </row>
    <row r="75" spans="1:36">
      <c r="A75" s="4">
        <v>0.562500000000003</v>
      </c>
      <c r="B75" s="1">
        <v>28.6787832797303</v>
      </c>
      <c r="C75" s="1">
        <v>64.305164397929801</v>
      </c>
      <c r="D75" s="1">
        <v>372.41751820068203</v>
      </c>
      <c r="E75" s="1">
        <v>319.91955158748101</v>
      </c>
      <c r="F75" s="1">
        <v>19.713054904181</v>
      </c>
      <c r="G75" s="1">
        <v>16.934197176961501</v>
      </c>
      <c r="H75" s="2">
        <v>24.163925641431199</v>
      </c>
      <c r="I75" s="1">
        <v>44.304800496937901</v>
      </c>
      <c r="J75" s="1">
        <v>137.726624139357</v>
      </c>
      <c r="K75" s="1">
        <v>126.943439427754</v>
      </c>
      <c r="L75" s="1">
        <v>20.065213799968401</v>
      </c>
      <c r="M75" s="1">
        <v>18.4942255612388</v>
      </c>
      <c r="N75">
        <f t="shared" si="6"/>
        <v>35.626381118199504</v>
      </c>
      <c r="O75">
        <f t="shared" si="7"/>
        <v>52.497966613201015</v>
      </c>
      <c r="P75">
        <f t="shared" si="8"/>
        <v>2.7788577272194992</v>
      </c>
      <c r="Q75">
        <f t="shared" si="9"/>
        <v>20.140874855506702</v>
      </c>
      <c r="R75">
        <f t="shared" si="10"/>
        <v>10.783184711602999</v>
      </c>
      <c r="S75">
        <f t="shared" si="11"/>
        <v>1.5709882387296012</v>
      </c>
      <c r="AD75" s="1">
        <v>37.134793280107203</v>
      </c>
      <c r="AE75" s="1">
        <v>254.190647520993</v>
      </c>
      <c r="AF75" s="1">
        <v>1520.43400127632</v>
      </c>
      <c r="AH75" s="1">
        <v>33.734356479990801</v>
      </c>
      <c r="AI75" s="1">
        <v>81.258739051862904</v>
      </c>
      <c r="AJ75" s="1">
        <v>708.33556050717004</v>
      </c>
    </row>
    <row r="76" spans="1:36">
      <c r="A76" s="4">
        <v>0.56597222222222499</v>
      </c>
      <c r="B76" s="1">
        <v>28.583389512362501</v>
      </c>
      <c r="C76" s="1">
        <v>63.9259026122647</v>
      </c>
      <c r="D76" s="1">
        <v>367.06815805729798</v>
      </c>
      <c r="E76" s="1">
        <v>315.75592473386598</v>
      </c>
      <c r="F76" s="1">
        <v>19.720495618035699</v>
      </c>
      <c r="G76" s="1">
        <v>16.963779596243398</v>
      </c>
      <c r="H76" s="2">
        <v>24.114162281926099</v>
      </c>
      <c r="I76" s="1">
        <v>44.098713316250297</v>
      </c>
      <c r="J76" s="1">
        <v>134.849858103012</v>
      </c>
      <c r="K76" s="1">
        <v>124.375879163064</v>
      </c>
      <c r="L76" s="1">
        <v>20.069095342009799</v>
      </c>
      <c r="M76" s="1">
        <v>18.510300361332501</v>
      </c>
      <c r="N76">
        <f t="shared" ref="N76:N105" si="12">C76-B76</f>
        <v>35.342513099902199</v>
      </c>
      <c r="O76">
        <f t="shared" ref="O76:O105" si="13">D76-E76</f>
        <v>51.312233323431997</v>
      </c>
      <c r="P76">
        <f t="shared" ref="P76:P105" si="14">F76-G76</f>
        <v>2.7567160217923004</v>
      </c>
      <c r="Q76">
        <f t="shared" ref="Q76:Q105" si="15">I76-H76</f>
        <v>19.984551034324198</v>
      </c>
      <c r="R76">
        <f t="shared" ref="R76:R105" si="16">J76-K76</f>
        <v>10.473978939947997</v>
      </c>
      <c r="S76">
        <f t="shared" ref="S76:S105" si="17">L76-M76</f>
        <v>1.5587949806772983</v>
      </c>
      <c r="AD76" s="1">
        <v>37.521672758760502</v>
      </c>
      <c r="AE76" s="1">
        <v>261.99411616293497</v>
      </c>
      <c r="AF76" s="1">
        <v>1535.3936901719001</v>
      </c>
      <c r="AH76" s="1">
        <v>33.914455211530402</v>
      </c>
      <c r="AI76" s="1">
        <v>82.930263523780496</v>
      </c>
      <c r="AJ76" s="1">
        <v>714.75343093479796</v>
      </c>
    </row>
    <row r="77" spans="1:36">
      <c r="A77" s="4">
        <v>0.56944444444444697</v>
      </c>
      <c r="B77" s="1">
        <v>28.4879787650064</v>
      </c>
      <c r="C77" s="1">
        <v>63.544111287196699</v>
      </c>
      <c r="D77" s="1">
        <v>361.71467940174398</v>
      </c>
      <c r="E77" s="1">
        <v>311.57944475817999</v>
      </c>
      <c r="F77" s="1">
        <v>19.727937656329502</v>
      </c>
      <c r="G77" s="1">
        <v>16.993559319598699</v>
      </c>
      <c r="H77" s="2">
        <v>24.064388667480198</v>
      </c>
      <c r="I77" s="1">
        <v>43.890503599248397</v>
      </c>
      <c r="J77" s="1">
        <v>131.971974235305</v>
      </c>
      <c r="K77" s="1">
        <v>121.804756273302</v>
      </c>
      <c r="L77" s="1">
        <v>20.0729776839365</v>
      </c>
      <c r="M77" s="1">
        <v>18.526540719258598</v>
      </c>
      <c r="N77">
        <f t="shared" si="12"/>
        <v>35.056132522190296</v>
      </c>
      <c r="O77">
        <f t="shared" si="13"/>
        <v>50.13523464356399</v>
      </c>
      <c r="P77">
        <f t="shared" si="14"/>
        <v>2.7343783367308028</v>
      </c>
      <c r="Q77">
        <f t="shared" si="15"/>
        <v>19.826114931768199</v>
      </c>
      <c r="R77">
        <f t="shared" si="16"/>
        <v>10.167217962002994</v>
      </c>
      <c r="S77">
        <f t="shared" si="17"/>
        <v>1.5464369646779019</v>
      </c>
      <c r="AD77" s="1">
        <v>37.912029800389199</v>
      </c>
      <c r="AE77" s="1">
        <v>269.11908385482297</v>
      </c>
      <c r="AF77" s="1">
        <v>1549.2011204719199</v>
      </c>
      <c r="AH77" s="1">
        <v>34.096120105072103</v>
      </c>
      <c r="AI77" s="1">
        <v>84.600038765353602</v>
      </c>
      <c r="AJ77" s="1">
        <v>720.96757517729202</v>
      </c>
    </row>
    <row r="78" spans="1:36">
      <c r="A78" s="4">
        <v>0.57291666666666896</v>
      </c>
      <c r="B78" s="1">
        <v>28.392558929337302</v>
      </c>
      <c r="C78" s="1">
        <v>63.160876990556801</v>
      </c>
      <c r="D78" s="1">
        <v>356.35707001304701</v>
      </c>
      <c r="E78" s="1">
        <v>307.38841652780098</v>
      </c>
      <c r="F78" s="1">
        <v>19.735380403511702</v>
      </c>
      <c r="G78" s="1">
        <v>17.023451594736599</v>
      </c>
      <c r="H78" s="2">
        <v>24.014610892586099</v>
      </c>
      <c r="I78" s="1">
        <v>43.681153367964697</v>
      </c>
      <c r="J78" s="1">
        <v>129.092969132473</v>
      </c>
      <c r="K78" s="1">
        <v>119.229506385812</v>
      </c>
      <c r="L78" s="1">
        <v>20.076860350378301</v>
      </c>
      <c r="M78" s="1">
        <v>18.542870037298801</v>
      </c>
      <c r="N78">
        <f t="shared" si="12"/>
        <v>34.768318061219503</v>
      </c>
      <c r="O78">
        <f t="shared" si="13"/>
        <v>48.968653485246023</v>
      </c>
      <c r="P78">
        <f t="shared" si="14"/>
        <v>2.7119288087751023</v>
      </c>
      <c r="Q78">
        <f t="shared" si="15"/>
        <v>19.666542475378598</v>
      </c>
      <c r="R78">
        <f t="shared" si="16"/>
        <v>9.8634627466609999</v>
      </c>
      <c r="S78">
        <f t="shared" si="17"/>
        <v>1.5339903130794994</v>
      </c>
      <c r="AD78" s="1">
        <v>38.305861084588003</v>
      </c>
      <c r="AE78" s="1">
        <v>276.42917945882198</v>
      </c>
      <c r="AF78" s="1">
        <v>1562.99688340027</v>
      </c>
      <c r="AH78" s="1">
        <v>34.279342758324098</v>
      </c>
      <c r="AI78" s="1">
        <v>86.295815771164101</v>
      </c>
      <c r="AJ78" s="1">
        <v>727.148491809593</v>
      </c>
    </row>
    <row r="79" spans="1:36">
      <c r="A79" s="4">
        <v>0.57638888888889195</v>
      </c>
      <c r="B79" s="1">
        <v>28.297132017143401</v>
      </c>
      <c r="C79" s="1">
        <v>62.776736143676104</v>
      </c>
      <c r="D79" s="1">
        <v>350.99532650939898</v>
      </c>
      <c r="E79" s="1">
        <v>303.18200218129698</v>
      </c>
      <c r="F79" s="1">
        <v>19.7428237026628</v>
      </c>
      <c r="G79" s="1">
        <v>17.053414580793302</v>
      </c>
      <c r="H79" s="2">
        <v>23.9648305317161</v>
      </c>
      <c r="I79" s="1">
        <v>43.471166549126202</v>
      </c>
      <c r="J79" s="1">
        <v>126.212841881787</v>
      </c>
      <c r="K79" s="1">
        <v>116.649843840331</v>
      </c>
      <c r="L79" s="1">
        <v>20.080743218526099</v>
      </c>
      <c r="M79" s="1">
        <v>18.559249009168202</v>
      </c>
      <c r="N79">
        <f t="shared" si="12"/>
        <v>34.479604126532706</v>
      </c>
      <c r="O79">
        <f t="shared" si="13"/>
        <v>47.813324328101999</v>
      </c>
      <c r="P79">
        <f t="shared" si="14"/>
        <v>2.6894091218694989</v>
      </c>
      <c r="Q79">
        <f t="shared" si="15"/>
        <v>19.506336017410103</v>
      </c>
      <c r="R79">
        <f t="shared" si="16"/>
        <v>9.5629980414559981</v>
      </c>
      <c r="S79">
        <f t="shared" si="17"/>
        <v>1.5214942093578969</v>
      </c>
      <c r="AD79" s="1">
        <v>38.703193980434598</v>
      </c>
      <c r="AE79" s="1">
        <v>283.93251757600399</v>
      </c>
      <c r="AF79" s="1">
        <v>1576.90283108467</v>
      </c>
      <c r="AH79" s="1">
        <v>34.464124517569203</v>
      </c>
      <c r="AI79" s="1">
        <v>88.018162020194495</v>
      </c>
      <c r="AJ79" s="1">
        <v>733.33487631863397</v>
      </c>
    </row>
    <row r="80" spans="1:36">
      <c r="A80" s="4">
        <v>0.57986111111111405</v>
      </c>
      <c r="B80" s="1">
        <v>28.201698527984</v>
      </c>
      <c r="C80" s="1">
        <v>62.391953726983999</v>
      </c>
      <c r="D80" s="1">
        <v>345.62944774791902</v>
      </c>
      <c r="E80" s="1">
        <v>298.95978096562499</v>
      </c>
      <c r="F80" s="1">
        <v>19.7502675148172</v>
      </c>
      <c r="G80" s="1">
        <v>17.0834276092952</v>
      </c>
      <c r="H80" s="2">
        <v>23.915047989630999</v>
      </c>
      <c r="I80" s="1">
        <v>43.260801830475003</v>
      </c>
      <c r="J80" s="1">
        <v>123.331592201837</v>
      </c>
      <c r="K80" s="1">
        <v>114.06562318373101</v>
      </c>
      <c r="L80" s="1">
        <v>20.0846262568088</v>
      </c>
      <c r="M80" s="1">
        <v>18.575657457222899</v>
      </c>
      <c r="N80">
        <f t="shared" si="12"/>
        <v>34.190255198999999</v>
      </c>
      <c r="O80">
        <f t="shared" si="13"/>
        <v>46.66966678229403</v>
      </c>
      <c r="P80">
        <f t="shared" si="14"/>
        <v>2.666839905522</v>
      </c>
      <c r="Q80">
        <f t="shared" si="15"/>
        <v>19.345753840844004</v>
      </c>
      <c r="R80">
        <f t="shared" si="16"/>
        <v>9.2659690181059915</v>
      </c>
      <c r="S80">
        <f t="shared" si="17"/>
        <v>1.5089687995859009</v>
      </c>
      <c r="AD80" s="1">
        <v>39.104067990849103</v>
      </c>
      <c r="AE80" s="1">
        <v>291.652292756154</v>
      </c>
      <c r="AF80" s="1">
        <v>1590.9671775618699</v>
      </c>
      <c r="AH80" s="1">
        <v>34.650469558808801</v>
      </c>
      <c r="AI80" s="1">
        <v>89.768756371194897</v>
      </c>
      <c r="AJ80" s="1">
        <v>739.53796543666499</v>
      </c>
    </row>
    <row r="81" spans="1:36">
      <c r="A81" s="4">
        <v>0.58333333333333603</v>
      </c>
      <c r="B81" s="1">
        <v>28.1062585724579</v>
      </c>
      <c r="C81" s="1">
        <v>62.0066606982979</v>
      </c>
      <c r="D81" s="1">
        <v>340.25943315159998</v>
      </c>
      <c r="E81" s="1">
        <v>294.72153517363</v>
      </c>
      <c r="F81" s="1">
        <v>19.757711831348299</v>
      </c>
      <c r="G81" s="1">
        <v>17.113480465532799</v>
      </c>
      <c r="H81" s="2">
        <v>23.865263368382699</v>
      </c>
      <c r="I81" s="1">
        <v>43.0501920605235</v>
      </c>
      <c r="J81" s="1">
        <v>120.44921997105401</v>
      </c>
      <c r="K81" s="1">
        <v>111.47676949210801</v>
      </c>
      <c r="L81" s="1">
        <v>20.088509457266198</v>
      </c>
      <c r="M81" s="1">
        <v>18.5920850192792</v>
      </c>
      <c r="N81">
        <f t="shared" si="12"/>
        <v>33.900402125840003</v>
      </c>
      <c r="O81">
        <f t="shared" si="13"/>
        <v>45.537897977969976</v>
      </c>
      <c r="P81">
        <f t="shared" si="14"/>
        <v>2.6442313658155001</v>
      </c>
      <c r="Q81">
        <f t="shared" si="15"/>
        <v>19.184928692140801</v>
      </c>
      <c r="R81">
        <f t="shared" si="16"/>
        <v>8.9724504789460013</v>
      </c>
      <c r="S81">
        <f t="shared" si="17"/>
        <v>1.4964244379869989</v>
      </c>
      <c r="AD81" s="1">
        <v>39.508526313886598</v>
      </c>
      <c r="AE81" s="1">
        <v>299.59743826777498</v>
      </c>
      <c r="AF81" s="1">
        <v>1605.2046489276199</v>
      </c>
      <c r="AH81" s="1">
        <v>34.838383839645303</v>
      </c>
      <c r="AI81" s="1">
        <v>91.553253870912798</v>
      </c>
      <c r="AJ81" s="1">
        <v>745.76483632168697</v>
      </c>
    </row>
    <row r="82" spans="1:36">
      <c r="A82" s="4">
        <v>0.58680555555555802</v>
      </c>
      <c r="B82" s="1">
        <v>28.021882202587001</v>
      </c>
      <c r="C82" s="1">
        <v>61.6513978300028</v>
      </c>
      <c r="D82" s="1">
        <v>335.69052208635799</v>
      </c>
      <c r="E82" s="1">
        <v>291.13792690996502</v>
      </c>
      <c r="F82" s="1">
        <v>19.764293188198199</v>
      </c>
      <c r="G82" s="1">
        <v>17.141190969259799</v>
      </c>
      <c r="H82" s="2">
        <v>23.827242815777598</v>
      </c>
      <c r="I82" s="1">
        <v>42.862493647058301</v>
      </c>
      <c r="J82" s="1">
        <v>118.722060568769</v>
      </c>
      <c r="K82" s="1">
        <v>109.94856199602999</v>
      </c>
      <c r="L82" s="1">
        <v>20.091475060369302</v>
      </c>
      <c r="M82" s="1">
        <v>18.606725495529499</v>
      </c>
      <c r="N82">
        <f t="shared" si="12"/>
        <v>33.629515627415799</v>
      </c>
      <c r="O82">
        <f t="shared" si="13"/>
        <v>44.55259517639297</v>
      </c>
      <c r="P82">
        <f t="shared" si="14"/>
        <v>2.6231022189383992</v>
      </c>
      <c r="Q82">
        <f t="shared" si="15"/>
        <v>19.035250831280702</v>
      </c>
      <c r="R82">
        <f t="shared" si="16"/>
        <v>8.7734985727390011</v>
      </c>
      <c r="S82">
        <f t="shared" si="17"/>
        <v>1.4847495648398024</v>
      </c>
      <c r="AD82" s="1">
        <v>39.916623478815502</v>
      </c>
      <c r="AE82" s="1">
        <v>307.82191423397802</v>
      </c>
      <c r="AF82" s="1">
        <v>1619.6602800921901</v>
      </c>
      <c r="AH82" s="1">
        <v>35.0278726312686</v>
      </c>
      <c r="AI82" s="1">
        <v>93.367440270503295</v>
      </c>
      <c r="AJ82" s="1">
        <v>752.012771563412</v>
      </c>
    </row>
    <row r="83" spans="1:36">
      <c r="A83" s="4">
        <v>0.59027777777778101</v>
      </c>
      <c r="B83" s="1">
        <v>27.950925260156499</v>
      </c>
      <c r="C83" s="1">
        <v>61.339896446488197</v>
      </c>
      <c r="D83" s="1">
        <v>331.92106177622202</v>
      </c>
      <c r="E83" s="1">
        <v>288.19608736910601</v>
      </c>
      <c r="F83" s="1">
        <v>19.769827829707801</v>
      </c>
      <c r="G83" s="1">
        <v>17.165488077173901</v>
      </c>
      <c r="H83" s="2">
        <v>23.803221910007998</v>
      </c>
      <c r="I83" s="1">
        <v>42.707911580228398</v>
      </c>
      <c r="J83" s="1">
        <v>118.14984216140699</v>
      </c>
      <c r="K83" s="1">
        <v>109.479325438212</v>
      </c>
      <c r="L83" s="1">
        <v>20.093348691019401</v>
      </c>
      <c r="M83" s="1">
        <v>18.6187828967422</v>
      </c>
      <c r="N83">
        <f t="shared" si="12"/>
        <v>33.388971186331702</v>
      </c>
      <c r="O83">
        <f t="shared" si="13"/>
        <v>43.724974407116008</v>
      </c>
      <c r="P83">
        <f t="shared" si="14"/>
        <v>2.6043397525338996</v>
      </c>
      <c r="Q83">
        <f t="shared" si="15"/>
        <v>18.904689670220399</v>
      </c>
      <c r="R83">
        <f t="shared" si="16"/>
        <v>8.6705167231949929</v>
      </c>
      <c r="S83">
        <f t="shared" si="17"/>
        <v>1.4745657942772006</v>
      </c>
      <c r="AD83" s="1">
        <v>40.328442100018599</v>
      </c>
      <c r="AE83" s="1">
        <v>316.46470867177499</v>
      </c>
      <c r="AF83" s="1">
        <v>1634.4456040453799</v>
      </c>
      <c r="AH83" s="1">
        <v>35.218941342752501</v>
      </c>
      <c r="AI83" s="1">
        <v>95.211806459589496</v>
      </c>
      <c r="AJ83" s="1">
        <v>758.282325233096</v>
      </c>
    </row>
    <row r="84" spans="1:36">
      <c r="A84" s="4">
        <v>0.593750000000003</v>
      </c>
      <c r="B84" s="1">
        <v>27.882912494555299</v>
      </c>
      <c r="C84" s="1">
        <v>61.048512477672801</v>
      </c>
      <c r="D84" s="1">
        <v>328.14562757343799</v>
      </c>
      <c r="E84" s="1">
        <v>285.21871305518198</v>
      </c>
      <c r="F84" s="1">
        <v>19.775132825424699</v>
      </c>
      <c r="G84" s="1">
        <v>17.1882160267415</v>
      </c>
      <c r="H84" s="2">
        <v>23.781990098295701</v>
      </c>
      <c r="I84" s="1">
        <v>42.568588482519502</v>
      </c>
      <c r="J84" s="1">
        <v>117.57624208962901</v>
      </c>
      <c r="K84" s="1">
        <v>109.002424972103</v>
      </c>
      <c r="L84" s="1">
        <v>20.095004772332899</v>
      </c>
      <c r="M84" s="1">
        <v>18.629650098363499</v>
      </c>
      <c r="N84">
        <f t="shared" si="12"/>
        <v>33.165599983117502</v>
      </c>
      <c r="O84">
        <f t="shared" si="13"/>
        <v>42.926914518256012</v>
      </c>
      <c r="P84">
        <f t="shared" si="14"/>
        <v>2.5869167986831982</v>
      </c>
      <c r="Q84">
        <f t="shared" si="15"/>
        <v>18.786598384223801</v>
      </c>
      <c r="R84">
        <f t="shared" si="16"/>
        <v>8.5738171175260049</v>
      </c>
      <c r="S84">
        <f t="shared" si="17"/>
        <v>1.4653546739694008</v>
      </c>
      <c r="AD84" s="1">
        <v>40.7441313373875</v>
      </c>
      <c r="AE84" s="1">
        <v>325.85626985477001</v>
      </c>
      <c r="AF84" s="1">
        <v>1649.8248074683599</v>
      </c>
      <c r="AH84" s="1">
        <v>35.411596507257499</v>
      </c>
      <c r="AI84" s="1">
        <v>97.091898151400898</v>
      </c>
      <c r="AJ84" s="1">
        <v>764.57796541310995</v>
      </c>
    </row>
    <row r="85" spans="1:36">
      <c r="A85" s="4">
        <v>0.59722222222222499</v>
      </c>
      <c r="B85" s="1">
        <v>27.815642017219702</v>
      </c>
      <c r="C85" s="1">
        <v>60.766991571160801</v>
      </c>
      <c r="D85" s="1">
        <v>324.36717049787097</v>
      </c>
      <c r="E85" s="1">
        <v>282.21984002525801</v>
      </c>
      <c r="F85" s="1">
        <v>19.780379922656898</v>
      </c>
      <c r="G85" s="1">
        <v>17.2101746574495</v>
      </c>
      <c r="H85" s="2">
        <v>23.761456760295601</v>
      </c>
      <c r="I85" s="1">
        <v>42.437065045983204</v>
      </c>
      <c r="J85" s="1">
        <v>117.002228681571</v>
      </c>
      <c r="K85" s="1">
        <v>108.521351633519</v>
      </c>
      <c r="L85" s="1">
        <v>20.0966063726969</v>
      </c>
      <c r="M85" s="1">
        <v>18.639908926413302</v>
      </c>
      <c r="N85">
        <f t="shared" si="12"/>
        <v>32.9513495539411</v>
      </c>
      <c r="O85">
        <f t="shared" si="13"/>
        <v>42.147330472612964</v>
      </c>
      <c r="P85">
        <f t="shared" si="14"/>
        <v>2.5702052652073988</v>
      </c>
      <c r="Q85">
        <f t="shared" si="15"/>
        <v>18.675608285687602</v>
      </c>
      <c r="R85">
        <f t="shared" si="16"/>
        <v>8.4808770480519939</v>
      </c>
      <c r="S85">
        <f t="shared" si="17"/>
        <v>1.4566974462835987</v>
      </c>
      <c r="AD85" s="1">
        <v>41.163753579397302</v>
      </c>
      <c r="AE85" s="1">
        <v>335.56633821643902</v>
      </c>
      <c r="AF85" s="1">
        <v>1665.4535912552601</v>
      </c>
      <c r="AH85" s="1">
        <v>35.605843760101102</v>
      </c>
      <c r="AI85" s="1">
        <v>99.003269845549895</v>
      </c>
      <c r="AJ85" s="1">
        <v>770.89613601712801</v>
      </c>
    </row>
    <row r="86" spans="1:36">
      <c r="A86" s="4">
        <v>0.60069444444444697</v>
      </c>
      <c r="B86" s="1">
        <v>27.748559792572198</v>
      </c>
      <c r="C86" s="1">
        <v>60.490276935402903</v>
      </c>
      <c r="D86" s="1">
        <v>320.58642470280398</v>
      </c>
      <c r="E86" s="1">
        <v>279.20631025347598</v>
      </c>
      <c r="F86" s="1">
        <v>19.785612336179401</v>
      </c>
      <c r="G86" s="1">
        <v>17.231758399038601</v>
      </c>
      <c r="H86" s="2">
        <v>23.7411048919828</v>
      </c>
      <c r="I86" s="1">
        <v>42.309542905973501</v>
      </c>
      <c r="J86" s="1">
        <v>116.42804029055399</v>
      </c>
      <c r="K86" s="1">
        <v>108.03787469840999</v>
      </c>
      <c r="L86" s="1">
        <v>20.098193818425301</v>
      </c>
      <c r="M86" s="1">
        <v>18.6498556533341</v>
      </c>
      <c r="N86">
        <f t="shared" si="12"/>
        <v>32.741717142830709</v>
      </c>
      <c r="O86">
        <f t="shared" si="13"/>
        <v>41.380114449328005</v>
      </c>
      <c r="P86">
        <f t="shared" si="14"/>
        <v>2.5538539371408007</v>
      </c>
      <c r="Q86">
        <f t="shared" si="15"/>
        <v>18.568438013990701</v>
      </c>
      <c r="R86">
        <f t="shared" si="16"/>
        <v>8.390165592144001</v>
      </c>
      <c r="S86">
        <f t="shared" si="17"/>
        <v>1.4483381650912008</v>
      </c>
      <c r="AD86" s="1">
        <v>41.589622326072401</v>
      </c>
      <c r="AE86" s="1">
        <v>348.32530179804201</v>
      </c>
      <c r="AF86" s="1">
        <v>1690.26666365798</v>
      </c>
      <c r="AH86" s="1">
        <v>35.801907068858398</v>
      </c>
      <c r="AI86" s="1">
        <v>101.085811960993</v>
      </c>
      <c r="AJ86" s="1">
        <v>778.10332492715997</v>
      </c>
    </row>
    <row r="87" spans="1:36">
      <c r="A87" s="4">
        <v>0.60416666666666996</v>
      </c>
      <c r="B87" s="1">
        <v>27.681523616143402</v>
      </c>
      <c r="C87" s="1">
        <v>60.215857386273903</v>
      </c>
      <c r="D87" s="1">
        <v>316.80357635211999</v>
      </c>
      <c r="E87" s="1">
        <v>276.18147896839798</v>
      </c>
      <c r="F87" s="1">
        <v>19.7908411579408</v>
      </c>
      <c r="G87" s="1">
        <v>17.2531631238706</v>
      </c>
      <c r="H87" s="2">
        <v>23.720801792506499</v>
      </c>
      <c r="I87" s="1">
        <v>42.184067872238799</v>
      </c>
      <c r="J87" s="1">
        <v>115.853737809793</v>
      </c>
      <c r="K87" s="1">
        <v>107.552899924569</v>
      </c>
      <c r="L87" s="1">
        <v>20.099777460184502</v>
      </c>
      <c r="M87" s="1">
        <v>18.6596427059654</v>
      </c>
      <c r="N87">
        <f t="shared" si="12"/>
        <v>32.534333770130502</v>
      </c>
      <c r="O87">
        <f t="shared" si="13"/>
        <v>40.622097383722007</v>
      </c>
      <c r="P87">
        <f t="shared" si="14"/>
        <v>2.5376780340702005</v>
      </c>
      <c r="Q87">
        <f t="shared" si="15"/>
        <v>18.4632660797323</v>
      </c>
      <c r="R87">
        <f t="shared" si="16"/>
        <v>8.3008378852239986</v>
      </c>
      <c r="S87">
        <f t="shared" si="17"/>
        <v>1.4401347542191019</v>
      </c>
      <c r="AD87" s="1">
        <v>42.024523443219998</v>
      </c>
      <c r="AE87" s="1">
        <v>364.53079117752799</v>
      </c>
      <c r="AF87" s="1">
        <v>1726.1394360999</v>
      </c>
      <c r="AH87" s="1">
        <v>36.000046946182401</v>
      </c>
      <c r="AI87" s="1">
        <v>103.302168150383</v>
      </c>
      <c r="AJ87" s="1">
        <v>786.34457417019098</v>
      </c>
    </row>
    <row r="88" spans="1:36">
      <c r="A88" s="4">
        <v>0.60763888888889195</v>
      </c>
      <c r="B88" s="1">
        <v>27.614496892770099</v>
      </c>
      <c r="C88" s="1">
        <v>59.9424848160564</v>
      </c>
      <c r="D88" s="1">
        <v>313.01867268614802</v>
      </c>
      <c r="E88" s="1">
        <v>273.14699047365002</v>
      </c>
      <c r="F88" s="1">
        <v>19.796069242363899</v>
      </c>
      <c r="G88" s="1">
        <v>17.274486184347602</v>
      </c>
      <c r="H88" s="2">
        <v>23.700513196979799</v>
      </c>
      <c r="I88" s="1">
        <v>42.059633806880001</v>
      </c>
      <c r="J88" s="1">
        <v>115.27933689801399</v>
      </c>
      <c r="K88" s="1">
        <v>107.066891285555</v>
      </c>
      <c r="L88" s="1">
        <v>20.101359970635599</v>
      </c>
      <c r="M88" s="1">
        <v>18.669348563063402</v>
      </c>
      <c r="N88">
        <f t="shared" si="12"/>
        <v>32.327987923286301</v>
      </c>
      <c r="O88">
        <f t="shared" si="13"/>
        <v>39.871682212498001</v>
      </c>
      <c r="P88">
        <f t="shared" si="14"/>
        <v>2.5215830580162972</v>
      </c>
      <c r="Q88">
        <f t="shared" si="15"/>
        <v>18.359120609900202</v>
      </c>
      <c r="R88">
        <f t="shared" si="16"/>
        <v>8.2124456124589926</v>
      </c>
      <c r="S88">
        <f t="shared" si="17"/>
        <v>1.4320114075721975</v>
      </c>
      <c r="AD88" s="1">
        <v>42.469156743655198</v>
      </c>
      <c r="AE88" s="1">
        <v>381.78969980463501</v>
      </c>
      <c r="AF88" s="1">
        <v>1764.7929519255499</v>
      </c>
      <c r="AH88" s="1">
        <v>36.200308128897099</v>
      </c>
      <c r="AI88" s="1">
        <v>105.47060228253901</v>
      </c>
      <c r="AJ88" s="1">
        <v>794.76355866407505</v>
      </c>
    </row>
    <row r="89" spans="1:36">
      <c r="A89" s="4">
        <v>0.61111111111111405</v>
      </c>
      <c r="B89" s="1">
        <v>27.5474701963958</v>
      </c>
      <c r="C89" s="1">
        <v>59.669538547250198</v>
      </c>
      <c r="D89" s="1">
        <v>309.23172561909701</v>
      </c>
      <c r="E89" s="1">
        <v>270.10364869717603</v>
      </c>
      <c r="F89" s="1">
        <v>19.801297324681101</v>
      </c>
      <c r="G89" s="1">
        <v>17.2957759933145</v>
      </c>
      <c r="H89" s="2">
        <v>23.680230243404001</v>
      </c>
      <c r="I89" s="1">
        <v>41.935722535957801</v>
      </c>
      <c r="J89" s="1">
        <v>114.704841597846</v>
      </c>
      <c r="K89" s="1">
        <v>106.580086469965</v>
      </c>
      <c r="L89" s="1">
        <v>20.102942041014501</v>
      </c>
      <c r="M89" s="1">
        <v>18.679013642195301</v>
      </c>
      <c r="N89">
        <f t="shared" si="12"/>
        <v>32.122068350854398</v>
      </c>
      <c r="O89">
        <f t="shared" si="13"/>
        <v>39.128076921920979</v>
      </c>
      <c r="P89">
        <f t="shared" si="14"/>
        <v>2.5055213313666016</v>
      </c>
      <c r="Q89">
        <f t="shared" si="15"/>
        <v>18.2554922925538</v>
      </c>
      <c r="R89">
        <f t="shared" si="16"/>
        <v>8.1247551278810022</v>
      </c>
      <c r="S89">
        <f t="shared" si="17"/>
        <v>1.4239283988192</v>
      </c>
      <c r="AD89" s="1">
        <v>42.923882794511798</v>
      </c>
      <c r="AE89" s="1">
        <v>400.24403349298302</v>
      </c>
      <c r="AF89" s="1">
        <v>1804.8810853806499</v>
      </c>
      <c r="AH89" s="1">
        <v>36.402713155285099</v>
      </c>
      <c r="AI89" s="1">
        <v>107.685972838742</v>
      </c>
      <c r="AJ89" s="1">
        <v>803.27219130619801</v>
      </c>
    </row>
    <row r="90" spans="1:36">
      <c r="A90" s="4">
        <v>0.61458333333333603</v>
      </c>
      <c r="B90" s="1">
        <v>27.480441094081598</v>
      </c>
      <c r="C90" s="1">
        <v>59.3967097526834</v>
      </c>
      <c r="D90" s="1">
        <v>305.44273807869502</v>
      </c>
      <c r="E90" s="1">
        <v>267.05184460996099</v>
      </c>
      <c r="F90" s="1">
        <v>19.806525594661601</v>
      </c>
      <c r="G90" s="1">
        <v>17.317056639290701</v>
      </c>
      <c r="H90" s="2">
        <v>23.659950637459499</v>
      </c>
      <c r="I90" s="1">
        <v>41.812067121451001</v>
      </c>
      <c r="J90" s="1">
        <v>114.130252963522</v>
      </c>
      <c r="K90" s="1">
        <v>106.092607227546</v>
      </c>
      <c r="L90" s="1">
        <v>20.104523850278198</v>
      </c>
      <c r="M90" s="1">
        <v>18.688658764526799</v>
      </c>
      <c r="N90">
        <f t="shared" si="12"/>
        <v>31.916268658601801</v>
      </c>
      <c r="O90">
        <f t="shared" si="13"/>
        <v>38.390893468734021</v>
      </c>
      <c r="P90">
        <f t="shared" si="14"/>
        <v>2.4894689553708993</v>
      </c>
      <c r="Q90">
        <f t="shared" si="15"/>
        <v>18.152116483991502</v>
      </c>
      <c r="R90">
        <f t="shared" si="16"/>
        <v>8.0376457359759996</v>
      </c>
      <c r="S90">
        <f t="shared" si="17"/>
        <v>1.415865085751399</v>
      </c>
      <c r="AD90" s="1">
        <v>43.389044678444499</v>
      </c>
      <c r="AE90" s="1">
        <v>420.26414372110997</v>
      </c>
      <c r="AF90" s="1">
        <v>1846.33478117254</v>
      </c>
      <c r="AH90" s="1">
        <v>36.607291538983503</v>
      </c>
      <c r="AI90" s="1">
        <v>110.034454312112</v>
      </c>
      <c r="AJ90" s="1">
        <v>811.89816594320496</v>
      </c>
    </row>
    <row r="91" spans="1:36">
      <c r="A91" s="4">
        <v>0.61805555555555902</v>
      </c>
      <c r="B91" s="1">
        <v>27.413408953149901</v>
      </c>
      <c r="C91" s="1">
        <v>59.123844684818401</v>
      </c>
      <c r="D91" s="1">
        <v>301.651710706301</v>
      </c>
      <c r="E91" s="1">
        <v>263.99176617759798</v>
      </c>
      <c r="F91" s="1">
        <v>19.811754101654302</v>
      </c>
      <c r="G91" s="1">
        <v>17.338340114584199</v>
      </c>
      <c r="H91" s="2">
        <v>23.6396737840825</v>
      </c>
      <c r="I91" s="1">
        <v>41.6885300127839</v>
      </c>
      <c r="J91" s="1">
        <v>113.55557127992699</v>
      </c>
      <c r="K91" s="1">
        <v>105.60451589137701</v>
      </c>
      <c r="L91" s="1">
        <v>20.106105444841599</v>
      </c>
      <c r="M91" s="1">
        <v>18.698294659002901</v>
      </c>
      <c r="N91">
        <f t="shared" si="12"/>
        <v>31.7104357316685</v>
      </c>
      <c r="O91">
        <f t="shared" si="13"/>
        <v>37.659944528703022</v>
      </c>
      <c r="P91">
        <f t="shared" si="14"/>
        <v>2.4734139870701028</v>
      </c>
      <c r="Q91">
        <f t="shared" si="15"/>
        <v>18.0488562287014</v>
      </c>
      <c r="R91">
        <f t="shared" si="16"/>
        <v>7.9510553885499888</v>
      </c>
      <c r="S91">
        <f t="shared" si="17"/>
        <v>1.4078107858386986</v>
      </c>
      <c r="AD91" s="1">
        <v>43.865023533849602</v>
      </c>
      <c r="AE91" s="1">
        <v>442.15717396062598</v>
      </c>
      <c r="AF91" s="1">
        <v>1889.3054622699201</v>
      </c>
      <c r="AH91" s="1">
        <v>36.814058141839404</v>
      </c>
      <c r="AI91" s="1">
        <v>112.45668520842599</v>
      </c>
      <c r="AJ91" s="1">
        <v>820.58334653350698</v>
      </c>
    </row>
    <row r="92" spans="1:36">
      <c r="A92" s="4">
        <v>0.62152777777778101</v>
      </c>
      <c r="B92" s="1">
        <v>27.346373604414602</v>
      </c>
      <c r="C92" s="1">
        <v>58.850866755407999</v>
      </c>
      <c r="D92" s="1">
        <v>297.85864356131299</v>
      </c>
      <c r="E92" s="1">
        <v>260.92350153164898</v>
      </c>
      <c r="F92" s="1">
        <v>19.816982858855699</v>
      </c>
      <c r="G92" s="1">
        <v>17.359632393078201</v>
      </c>
      <c r="H92" s="2">
        <v>23.619399528022701</v>
      </c>
      <c r="I92" s="1">
        <v>41.565040311741797</v>
      </c>
      <c r="J92" s="1">
        <v>112.980796633797</v>
      </c>
      <c r="K92" s="1">
        <v>105.11584433731301</v>
      </c>
      <c r="L92" s="1">
        <v>20.107686836814199</v>
      </c>
      <c r="M92" s="1">
        <v>18.7079268556841</v>
      </c>
      <c r="N92">
        <f t="shared" si="12"/>
        <v>31.504493150993397</v>
      </c>
      <c r="O92">
        <f t="shared" si="13"/>
        <v>36.935142029664007</v>
      </c>
      <c r="P92">
        <f t="shared" si="14"/>
        <v>2.4573504657774983</v>
      </c>
      <c r="Q92">
        <f t="shared" si="15"/>
        <v>17.945640783719096</v>
      </c>
      <c r="R92">
        <f t="shared" si="16"/>
        <v>7.8649522964839917</v>
      </c>
      <c r="S92">
        <f t="shared" si="17"/>
        <v>1.3997599811300994</v>
      </c>
      <c r="AD92" s="1">
        <v>44.352105460475798</v>
      </c>
      <c r="AE92" s="1">
        <v>465.48290379912999</v>
      </c>
      <c r="AF92" s="1">
        <v>1933.41629369816</v>
      </c>
      <c r="AH92" s="1">
        <v>37.023021476561397</v>
      </c>
      <c r="AI92" s="1">
        <v>114.924639079459</v>
      </c>
      <c r="AJ92" s="1">
        <v>829.30254744835804</v>
      </c>
    </row>
    <row r="93" spans="1:36">
      <c r="A93" s="4">
        <v>0.625000000000003</v>
      </c>
      <c r="B93" s="1">
        <v>27.279334998024801</v>
      </c>
      <c r="C93" s="1">
        <v>58.577737786415</v>
      </c>
      <c r="D93" s="1">
        <v>294.06353655472498</v>
      </c>
      <c r="E93" s="1">
        <v>257.84708968819501</v>
      </c>
      <c r="F93" s="1">
        <v>19.822211870154099</v>
      </c>
      <c r="G93" s="1">
        <v>17.380936452659601</v>
      </c>
      <c r="H93" s="2">
        <v>23.599127827890602</v>
      </c>
      <c r="I93" s="1">
        <v>41.441561464083499</v>
      </c>
      <c r="J93" s="1">
        <v>112.40592906082399</v>
      </c>
      <c r="K93" s="1">
        <v>104.626608825074</v>
      </c>
      <c r="L93" s="1">
        <v>20.109268029424499</v>
      </c>
      <c r="M93" s="1">
        <v>18.717558205801499</v>
      </c>
      <c r="N93">
        <f t="shared" si="12"/>
        <v>31.298402788390199</v>
      </c>
      <c r="O93">
        <f t="shared" si="13"/>
        <v>36.216446866529964</v>
      </c>
      <c r="P93">
        <f t="shared" si="14"/>
        <v>2.4412754174944986</v>
      </c>
      <c r="Q93">
        <f t="shared" si="15"/>
        <v>17.842433636192897</v>
      </c>
      <c r="R93">
        <f t="shared" si="16"/>
        <v>7.7793202357499922</v>
      </c>
      <c r="S93">
        <f t="shared" si="17"/>
        <v>1.3917098236229997</v>
      </c>
      <c r="AD93" s="1">
        <v>44.850423820379298</v>
      </c>
      <c r="AE93" s="1">
        <v>489.49207738352601</v>
      </c>
      <c r="AF93" s="1">
        <v>1978.0613977279399</v>
      </c>
      <c r="AH93" s="1">
        <v>37.234191094192603</v>
      </c>
      <c r="AI93" s="1">
        <v>117.444395237766</v>
      </c>
      <c r="AJ93" s="1">
        <v>838.05990156003998</v>
      </c>
    </row>
    <row r="94" spans="1:36">
      <c r="A94" s="4">
        <v>0.62847222222222598</v>
      </c>
      <c r="B94" s="1">
        <v>27.200230118254201</v>
      </c>
      <c r="C94" s="1">
        <v>58.271156200969997</v>
      </c>
      <c r="D94" s="1">
        <v>289.38405966029399</v>
      </c>
      <c r="E94" s="1">
        <v>254.01397273503301</v>
      </c>
      <c r="F94" s="1">
        <v>19.828382050776199</v>
      </c>
      <c r="G94" s="1">
        <v>17.404849816324301</v>
      </c>
      <c r="H94" s="2">
        <v>23.578717290133302</v>
      </c>
      <c r="I94" s="1">
        <v>41.327373072391303</v>
      </c>
      <c r="J94" s="1">
        <v>111.543821834607</v>
      </c>
      <c r="K94" s="1">
        <v>103.86534733480001</v>
      </c>
      <c r="L94" s="1">
        <v>20.110860051369599</v>
      </c>
      <c r="M94" s="1">
        <v>18.726464900353498</v>
      </c>
      <c r="N94">
        <f t="shared" si="12"/>
        <v>31.070926082715797</v>
      </c>
      <c r="O94">
        <f t="shared" si="13"/>
        <v>35.370086925260978</v>
      </c>
      <c r="P94">
        <f t="shared" si="14"/>
        <v>2.4235322344518977</v>
      </c>
      <c r="Q94">
        <f t="shared" si="15"/>
        <v>17.748655782258002</v>
      </c>
      <c r="R94">
        <f t="shared" si="16"/>
        <v>7.6784744998069954</v>
      </c>
      <c r="S94">
        <f t="shared" si="17"/>
        <v>1.3843951510161006</v>
      </c>
      <c r="AD94" s="1">
        <v>45.360062176411297</v>
      </c>
      <c r="AE94" s="1">
        <v>513.94028158071103</v>
      </c>
      <c r="AF94" s="1">
        <v>2023.0434754304099</v>
      </c>
      <c r="AH94" s="1">
        <v>37.447575627450298</v>
      </c>
      <c r="AI94" s="1">
        <v>120.011665501715</v>
      </c>
      <c r="AJ94" s="1">
        <v>846.85177674524004</v>
      </c>
    </row>
    <row r="95" spans="1:36">
      <c r="A95" s="4">
        <v>0.63194444444444797</v>
      </c>
      <c r="B95" s="1">
        <v>27.106488650700001</v>
      </c>
      <c r="C95" s="1">
        <v>57.916055915412997</v>
      </c>
      <c r="D95" s="1">
        <v>283.82156560996702</v>
      </c>
      <c r="E95" s="1">
        <v>249.43583985420699</v>
      </c>
      <c r="F95" s="1">
        <v>19.835693885245401</v>
      </c>
      <c r="G95" s="1">
        <v>17.4325476385978</v>
      </c>
      <c r="H95" s="2">
        <v>23.5584224600683</v>
      </c>
      <c r="I95" s="1">
        <v>41.2274188370302</v>
      </c>
      <c r="J95" s="1">
        <v>110.394296361256</v>
      </c>
      <c r="K95" s="1">
        <v>102.829655875429</v>
      </c>
      <c r="L95" s="1">
        <v>20.112443048114699</v>
      </c>
      <c r="M95" s="1">
        <v>18.7342613307116</v>
      </c>
      <c r="N95">
        <f t="shared" si="12"/>
        <v>30.809567264712996</v>
      </c>
      <c r="O95">
        <f t="shared" si="13"/>
        <v>34.385725755760035</v>
      </c>
      <c r="P95">
        <f t="shared" si="14"/>
        <v>2.4031462466476015</v>
      </c>
      <c r="Q95">
        <f t="shared" si="15"/>
        <v>17.6689963769619</v>
      </c>
      <c r="R95">
        <f t="shared" si="16"/>
        <v>7.5646404858269989</v>
      </c>
      <c r="S95">
        <f t="shared" si="17"/>
        <v>1.3781817174030984</v>
      </c>
      <c r="AD95" s="1">
        <v>45.881467254912998</v>
      </c>
      <c r="AE95" s="1">
        <v>540.63170276535095</v>
      </c>
      <c r="AF95" s="1">
        <v>2069.8045479397401</v>
      </c>
      <c r="AH95" s="1">
        <v>37.6631849757445</v>
      </c>
      <c r="AI95" s="1">
        <v>122.63283421701701</v>
      </c>
      <c r="AJ95" s="1">
        <v>855.68321278038104</v>
      </c>
    </row>
    <row r="96" spans="1:36">
      <c r="A96" s="4">
        <v>0.63541666666666996</v>
      </c>
      <c r="B96" s="1">
        <v>27.009523720274998</v>
      </c>
      <c r="C96" s="1">
        <v>57.538176419613599</v>
      </c>
      <c r="D96" s="1">
        <v>278.25841775254997</v>
      </c>
      <c r="E96" s="1">
        <v>244.86678988099399</v>
      </c>
      <c r="F96" s="1">
        <v>19.843257149818498</v>
      </c>
      <c r="G96" s="1">
        <v>17.462022239270102</v>
      </c>
      <c r="H96" s="2">
        <v>23.538461058151402</v>
      </c>
      <c r="I96" s="1">
        <v>41.134960243920702</v>
      </c>
      <c r="J96" s="1">
        <v>109.24444730059901</v>
      </c>
      <c r="K96" s="1">
        <v>101.789890956622</v>
      </c>
      <c r="L96" s="1">
        <v>20.114000037464201</v>
      </c>
      <c r="M96" s="1">
        <v>18.741473100974201</v>
      </c>
      <c r="N96">
        <f t="shared" si="12"/>
        <v>30.5286526993386</v>
      </c>
      <c r="O96">
        <f t="shared" si="13"/>
        <v>33.391627871555983</v>
      </c>
      <c r="P96">
        <f t="shared" si="14"/>
        <v>2.3812349105483968</v>
      </c>
      <c r="Q96">
        <f t="shared" si="15"/>
        <v>17.5964991857693</v>
      </c>
      <c r="R96">
        <f t="shared" si="16"/>
        <v>7.4545563439770035</v>
      </c>
      <c r="S96">
        <f t="shared" si="17"/>
        <v>1.3725269364900008</v>
      </c>
      <c r="AD96" s="1">
        <v>46.415224340246098</v>
      </c>
      <c r="AE96" s="1">
        <v>570.25622833782802</v>
      </c>
      <c r="AF96" s="1">
        <v>2118.89521821681</v>
      </c>
      <c r="AH96" s="1">
        <v>37.881029266391103</v>
      </c>
      <c r="AI96" s="1">
        <v>125.309089332081</v>
      </c>
      <c r="AJ96" s="1">
        <v>864.55512719005299</v>
      </c>
    </row>
    <row r="97" spans="1:36">
      <c r="A97" s="4">
        <v>0.63888888888889195</v>
      </c>
      <c r="B97" s="1">
        <v>26.911737264192698</v>
      </c>
      <c r="C97" s="1">
        <v>57.148750833802701</v>
      </c>
      <c r="D97" s="1">
        <v>272.69182686136901</v>
      </c>
      <c r="E97" s="1">
        <v>240.29326322023101</v>
      </c>
      <c r="F97" s="1">
        <v>19.850884493393</v>
      </c>
      <c r="G97" s="1">
        <v>17.492397434963401</v>
      </c>
      <c r="H97" s="2">
        <v>23.518597470463899</v>
      </c>
      <c r="I97" s="1">
        <v>41.046367889231099</v>
      </c>
      <c r="J97" s="1">
        <v>108.094377902793</v>
      </c>
      <c r="K97" s="1">
        <v>100.74767484450599</v>
      </c>
      <c r="L97" s="1">
        <v>20.115549397303798</v>
      </c>
      <c r="M97" s="1">
        <v>18.748383304640001</v>
      </c>
      <c r="N97">
        <f t="shared" si="12"/>
        <v>30.237013569610003</v>
      </c>
      <c r="O97">
        <f t="shared" si="13"/>
        <v>32.398563641137997</v>
      </c>
      <c r="P97">
        <f t="shared" si="14"/>
        <v>2.3584870584295992</v>
      </c>
      <c r="Q97">
        <f t="shared" si="15"/>
        <v>17.527770418767201</v>
      </c>
      <c r="R97">
        <f t="shared" si="16"/>
        <v>7.3467030582870052</v>
      </c>
      <c r="S97">
        <f t="shared" si="17"/>
        <v>1.3671660926637976</v>
      </c>
      <c r="AD97" s="1">
        <v>46.961803679721299</v>
      </c>
      <c r="AE97" s="1">
        <v>602.245080064067</v>
      </c>
      <c r="AF97" s="1">
        <v>2169.8594711544301</v>
      </c>
      <c r="AH97" s="1">
        <v>38.101118862996799</v>
      </c>
      <c r="AI97" s="1">
        <v>128.04164998796099</v>
      </c>
      <c r="AJ97" s="1">
        <v>873.46847111596401</v>
      </c>
    </row>
    <row r="98" spans="1:36">
      <c r="A98" s="4">
        <v>0.64236111111111505</v>
      </c>
      <c r="B98" s="1">
        <v>26.813734288753398</v>
      </c>
      <c r="C98" s="1">
        <v>56.753350953902803</v>
      </c>
      <c r="D98" s="1">
        <v>267.12110322460597</v>
      </c>
      <c r="E98" s="1">
        <v>235.70864178532599</v>
      </c>
      <c r="F98" s="1">
        <v>19.8585287254772</v>
      </c>
      <c r="G98" s="1">
        <v>17.523238625595599</v>
      </c>
      <c r="H98" s="2">
        <v>23.498759785011099</v>
      </c>
      <c r="I98" s="1">
        <v>40.959764405186803</v>
      </c>
      <c r="J98" s="1">
        <v>106.944119304643</v>
      </c>
      <c r="K98" s="1">
        <v>99.703838100767797</v>
      </c>
      <c r="L98" s="1">
        <v>20.117096736769099</v>
      </c>
      <c r="M98" s="1">
        <v>18.755138376395401</v>
      </c>
      <c r="N98">
        <f t="shared" si="12"/>
        <v>29.939616665149405</v>
      </c>
      <c r="O98">
        <f t="shared" si="13"/>
        <v>31.41246143927998</v>
      </c>
      <c r="P98">
        <f t="shared" si="14"/>
        <v>2.3352900998816004</v>
      </c>
      <c r="Q98">
        <f t="shared" si="15"/>
        <v>17.461004620175704</v>
      </c>
      <c r="R98">
        <f t="shared" si="16"/>
        <v>7.2402812038751989</v>
      </c>
      <c r="S98">
        <f t="shared" si="17"/>
        <v>1.3619583603736984</v>
      </c>
      <c r="AD98" s="1">
        <v>47.517489666829597</v>
      </c>
      <c r="AE98" s="1">
        <v>629.12347900781003</v>
      </c>
      <c r="AF98" s="1">
        <v>2206.0800887391401</v>
      </c>
      <c r="AH98" s="1">
        <v>38.323016761475003</v>
      </c>
      <c r="AI98" s="1">
        <v>130.510788764767</v>
      </c>
      <c r="AJ98" s="1">
        <v>880.64778688904096</v>
      </c>
    </row>
    <row r="99" spans="1:36">
      <c r="A99" s="4">
        <v>0.64583333333333703</v>
      </c>
      <c r="B99" s="1">
        <v>26.715670225226699</v>
      </c>
      <c r="C99" s="1">
        <v>56.354759871617397</v>
      </c>
      <c r="D99" s="1">
        <v>261.54607274913701</v>
      </c>
      <c r="E99" s="1">
        <v>231.10966806151799</v>
      </c>
      <c r="F99" s="1">
        <v>19.866177722432301</v>
      </c>
      <c r="G99" s="1">
        <v>17.5543287300138</v>
      </c>
      <c r="H99" s="2">
        <v>23.478928652275499</v>
      </c>
      <c r="I99" s="1">
        <v>40.874180250363501</v>
      </c>
      <c r="J99" s="1">
        <v>105.793679791657</v>
      </c>
      <c r="K99" s="1">
        <v>98.658805197477605</v>
      </c>
      <c r="L99" s="1">
        <v>20.1186435651225</v>
      </c>
      <c r="M99" s="1">
        <v>18.761813940471601</v>
      </c>
      <c r="N99">
        <f t="shared" si="12"/>
        <v>29.639089646390698</v>
      </c>
      <c r="O99">
        <f t="shared" si="13"/>
        <v>30.436404687619017</v>
      </c>
      <c r="P99">
        <f t="shared" si="14"/>
        <v>2.3118489924185006</v>
      </c>
      <c r="Q99">
        <f t="shared" si="15"/>
        <v>17.395251598088002</v>
      </c>
      <c r="R99">
        <f t="shared" si="16"/>
        <v>7.1348745941793936</v>
      </c>
      <c r="S99">
        <f t="shared" si="17"/>
        <v>1.3568296246508993</v>
      </c>
      <c r="AD99" s="1">
        <v>48.077335581132402</v>
      </c>
      <c r="AE99" s="1">
        <v>647.83622769400802</v>
      </c>
      <c r="AF99" s="1">
        <v>2222.6678931602301</v>
      </c>
      <c r="AH99" s="1">
        <v>38.546179173796702</v>
      </c>
      <c r="AI99" s="1">
        <v>132.62663708487099</v>
      </c>
      <c r="AJ99" s="1">
        <v>885.66926858330601</v>
      </c>
    </row>
    <row r="100" spans="1:36">
      <c r="A100" s="4">
        <v>0.64930555555555902</v>
      </c>
      <c r="B100" s="1">
        <v>26.617585091283701</v>
      </c>
      <c r="C100" s="1">
        <v>55.9543690921519</v>
      </c>
      <c r="D100" s="1">
        <v>255.96669114738</v>
      </c>
      <c r="E100" s="1">
        <v>226.494730707016</v>
      </c>
      <c r="F100" s="1">
        <v>19.873828362879902</v>
      </c>
      <c r="G100" s="1">
        <v>17.5855592108121</v>
      </c>
      <c r="H100" s="2">
        <v>23.459098984210598</v>
      </c>
      <c r="I100" s="1">
        <v>40.789114678719898</v>
      </c>
      <c r="J100" s="1">
        <v>104.643061516212</v>
      </c>
      <c r="K100" s="1">
        <v>97.612793009208104</v>
      </c>
      <c r="L100" s="1">
        <v>20.120190279231601</v>
      </c>
      <c r="M100" s="1">
        <v>18.768449055059801</v>
      </c>
      <c r="N100">
        <f t="shared" si="12"/>
        <v>29.336784000868199</v>
      </c>
      <c r="O100">
        <f t="shared" si="13"/>
        <v>29.471960440364001</v>
      </c>
      <c r="P100">
        <f t="shared" si="14"/>
        <v>2.2882691520678016</v>
      </c>
      <c r="Q100">
        <f t="shared" si="15"/>
        <v>17.330015694509299</v>
      </c>
      <c r="R100">
        <f t="shared" si="16"/>
        <v>7.0302685070038962</v>
      </c>
      <c r="S100">
        <f t="shared" si="17"/>
        <v>1.3517412241717999</v>
      </c>
      <c r="AD100" s="1">
        <v>48.640402065911999</v>
      </c>
      <c r="AE100" s="1">
        <v>665.72575302434495</v>
      </c>
      <c r="AF100" s="1">
        <v>2235.5308200614299</v>
      </c>
      <c r="AH100" s="1">
        <v>38.770481822020997</v>
      </c>
      <c r="AI100" s="1">
        <v>134.68029557876699</v>
      </c>
      <c r="AJ100" s="1">
        <v>890.19781903352703</v>
      </c>
    </row>
    <row r="101" spans="1:36">
      <c r="A101" s="4">
        <v>0.65277777777778101</v>
      </c>
      <c r="B101" s="1">
        <v>26.5194891799202</v>
      </c>
      <c r="C101" s="1">
        <v>55.552874844027599</v>
      </c>
      <c r="D101" s="1">
        <v>250.382946899205</v>
      </c>
      <c r="E101" s="1">
        <v>221.863025444101</v>
      </c>
      <c r="F101" s="1">
        <v>19.881479843966201</v>
      </c>
      <c r="G101" s="1">
        <v>17.616875762165801</v>
      </c>
      <c r="H101" s="2">
        <v>23.4392694529887</v>
      </c>
      <c r="I101" s="1">
        <v>40.704309028524897</v>
      </c>
      <c r="J101" s="1">
        <v>103.49226503074</v>
      </c>
      <c r="K101" s="1">
        <v>96.565912293974407</v>
      </c>
      <c r="L101" s="1">
        <v>20.121736982666899</v>
      </c>
      <c r="M101" s="1">
        <v>18.775063895775101</v>
      </c>
      <c r="N101">
        <f t="shared" si="12"/>
        <v>29.033385664107399</v>
      </c>
      <c r="O101">
        <f t="shared" si="13"/>
        <v>28.519921455103997</v>
      </c>
      <c r="P101">
        <f t="shared" si="14"/>
        <v>2.2646040818003996</v>
      </c>
      <c r="Q101">
        <f t="shared" si="15"/>
        <v>17.265039575536196</v>
      </c>
      <c r="R101">
        <f t="shared" si="16"/>
        <v>6.9263527367655939</v>
      </c>
      <c r="S101">
        <f t="shared" si="17"/>
        <v>1.3466730868917978</v>
      </c>
      <c r="AD101" s="1">
        <v>49.206675067717299</v>
      </c>
      <c r="AE101" s="1">
        <v>684.516441230385</v>
      </c>
      <c r="AF101" s="1">
        <v>2248.3422865316802</v>
      </c>
      <c r="AH101" s="1">
        <v>38.9958966726456</v>
      </c>
      <c r="AI101" s="1">
        <v>136.73677435488901</v>
      </c>
      <c r="AJ101" s="1">
        <v>894.61540723013798</v>
      </c>
    </row>
    <row r="102" spans="1:36">
      <c r="A102" s="4">
        <v>0.656250000000004</v>
      </c>
      <c r="B102" s="1">
        <v>26.421385124311001</v>
      </c>
      <c r="C102" s="1">
        <v>55.150625723895899</v>
      </c>
      <c r="D102" s="1">
        <v>244.79483675591999</v>
      </c>
      <c r="E102" s="1">
        <v>217.21414381340199</v>
      </c>
      <c r="F102" s="1">
        <v>19.8891319603037</v>
      </c>
      <c r="G102" s="1">
        <v>17.648251193536101</v>
      </c>
      <c r="H102" s="2">
        <v>23.419439713173698</v>
      </c>
      <c r="I102" s="1">
        <v>40.619629668094099</v>
      </c>
      <c r="J102" s="1">
        <v>102.34129047411599</v>
      </c>
      <c r="K102" s="1">
        <v>95.518219564374107</v>
      </c>
      <c r="L102" s="1">
        <v>20.1232837023725</v>
      </c>
      <c r="M102" s="1">
        <v>18.781668885888699</v>
      </c>
      <c r="N102">
        <f t="shared" si="12"/>
        <v>28.729240599584898</v>
      </c>
      <c r="O102">
        <f t="shared" si="13"/>
        <v>27.580692942517999</v>
      </c>
      <c r="P102">
        <f t="shared" si="14"/>
        <v>2.2408807667675994</v>
      </c>
      <c r="Q102">
        <f t="shared" si="15"/>
        <v>17.2001899549204</v>
      </c>
      <c r="R102">
        <f t="shared" si="16"/>
        <v>6.8230709097418867</v>
      </c>
      <c r="S102">
        <f t="shared" si="17"/>
        <v>1.3416148164838013</v>
      </c>
      <c r="AD102" s="1">
        <v>49.776277577883498</v>
      </c>
      <c r="AE102" s="1">
        <v>704.17422342595796</v>
      </c>
      <c r="AF102" s="1">
        <v>2261.6465090993802</v>
      </c>
      <c r="AH102" s="1">
        <v>39.222421734782799</v>
      </c>
      <c r="AI102" s="1">
        <v>138.821745178356</v>
      </c>
      <c r="AJ102" s="1">
        <v>899.025394210174</v>
      </c>
    </row>
    <row r="103" spans="1:36">
      <c r="A103" s="4">
        <v>0.65972222222222598</v>
      </c>
      <c r="B103" s="1">
        <v>26.323273583326301</v>
      </c>
      <c r="C103" s="1">
        <v>54.747796392288599</v>
      </c>
      <c r="D103" s="1">
        <v>239.20235955500499</v>
      </c>
      <c r="E103" s="1">
        <v>212.54787154554799</v>
      </c>
      <c r="F103" s="1">
        <v>19.896784660500501</v>
      </c>
      <c r="G103" s="1">
        <v>17.6796718814015</v>
      </c>
      <c r="H103" s="2">
        <v>23.399609674933199</v>
      </c>
      <c r="I103" s="1">
        <v>40.535007550046799</v>
      </c>
      <c r="J103" s="1">
        <v>101.19013787876101</v>
      </c>
      <c r="K103" s="1">
        <v>94.469743602283799</v>
      </c>
      <c r="L103" s="1">
        <v>20.124830445355201</v>
      </c>
      <c r="M103" s="1">
        <v>18.788269411096302</v>
      </c>
      <c r="N103">
        <f t="shared" si="12"/>
        <v>28.424522808962298</v>
      </c>
      <c r="O103">
        <f t="shared" si="13"/>
        <v>26.654488009456998</v>
      </c>
      <c r="P103">
        <f t="shared" si="14"/>
        <v>2.2171127790990006</v>
      </c>
      <c r="Q103">
        <f t="shared" si="15"/>
        <v>17.1353978751136</v>
      </c>
      <c r="R103">
        <f t="shared" si="16"/>
        <v>6.720394276477208</v>
      </c>
      <c r="S103">
        <f t="shared" si="17"/>
        <v>1.3365610342588994</v>
      </c>
      <c r="AD103" s="1">
        <v>50.349031014392303</v>
      </c>
      <c r="AE103" s="1">
        <v>723.01919639263599</v>
      </c>
      <c r="AF103" s="1">
        <v>2274.2461796534199</v>
      </c>
      <c r="AH103" s="1">
        <v>39.450060006208901</v>
      </c>
      <c r="AI103" s="1">
        <v>140.93330493523601</v>
      </c>
      <c r="AJ103" s="1">
        <v>903.44758446167702</v>
      </c>
    </row>
    <row r="104" spans="1:36">
      <c r="A104" s="4">
        <v>0.66319444444444797</v>
      </c>
      <c r="B104" s="1">
        <v>26.225154706863499</v>
      </c>
      <c r="C104" s="1">
        <v>54.344474419991599</v>
      </c>
      <c r="D104" s="1">
        <v>233.60551465862201</v>
      </c>
      <c r="E104" s="1">
        <v>207.86408967108201</v>
      </c>
      <c r="F104" s="1">
        <v>19.9044379328646</v>
      </c>
      <c r="G104" s="1">
        <v>17.711130995240701</v>
      </c>
      <c r="H104" s="2">
        <v>23.379779314799599</v>
      </c>
      <c r="I104" s="1">
        <v>40.4504069929297</v>
      </c>
      <c r="J104" s="1">
        <v>100.03880724974999</v>
      </c>
      <c r="K104" s="1">
        <v>93.420499012878693</v>
      </c>
      <c r="L104" s="1">
        <v>20.1263772134456</v>
      </c>
      <c r="M104" s="1">
        <v>18.794868254551499</v>
      </c>
      <c r="N104">
        <f t="shared" si="12"/>
        <v>28.1193197131281</v>
      </c>
      <c r="O104">
        <f t="shared" si="13"/>
        <v>25.74142498754</v>
      </c>
      <c r="P104">
        <f t="shared" si="14"/>
        <v>2.1933069376238983</v>
      </c>
      <c r="Q104">
        <f t="shared" si="15"/>
        <v>17.070627678130101</v>
      </c>
      <c r="R104">
        <f t="shared" si="16"/>
        <v>6.6183082368713002</v>
      </c>
      <c r="S104">
        <f t="shared" si="17"/>
        <v>1.3315089588941014</v>
      </c>
      <c r="AD104" s="1">
        <v>50.924752033257697</v>
      </c>
      <c r="AE104" s="1">
        <v>740.98026586128901</v>
      </c>
      <c r="AF104" s="1">
        <v>2286.1223594292901</v>
      </c>
      <c r="AH104" s="1">
        <v>39.678816139631003</v>
      </c>
      <c r="AI104" s="1">
        <v>143.07278723223499</v>
      </c>
      <c r="AJ104" s="1">
        <v>907.88855202658601</v>
      </c>
    </row>
    <row r="105" spans="1:36">
      <c r="A105" s="4">
        <v>0.66666666666666996</v>
      </c>
      <c r="B105" s="1">
        <v>26.127028513563499</v>
      </c>
      <c r="C105" s="1">
        <v>53.940703741799197</v>
      </c>
      <c r="D105" s="1">
        <v>228.004301559532</v>
      </c>
      <c r="E105" s="1">
        <v>203.16272600258301</v>
      </c>
      <c r="F105" s="1">
        <v>19.912091775941999</v>
      </c>
      <c r="G105" s="1">
        <v>17.742625108139698</v>
      </c>
      <c r="H105" s="2">
        <v>23.359948626518801</v>
      </c>
      <c r="I105" s="1">
        <v>40.365809555493399</v>
      </c>
      <c r="J105" s="1">
        <v>98.8872985851431</v>
      </c>
      <c r="K105" s="1">
        <v>92.370493153582501</v>
      </c>
      <c r="L105" s="1">
        <v>20.127924007131501</v>
      </c>
      <c r="M105" s="1">
        <v>18.801466854671499</v>
      </c>
      <c r="N105">
        <f t="shared" si="12"/>
        <v>27.813675228235699</v>
      </c>
      <c r="O105">
        <f t="shared" si="13"/>
        <v>24.841575556948982</v>
      </c>
      <c r="P105">
        <f t="shared" si="14"/>
        <v>2.1694666678023005</v>
      </c>
      <c r="Q105">
        <f t="shared" si="15"/>
        <v>17.005860928974599</v>
      </c>
      <c r="R105">
        <f t="shared" si="16"/>
        <v>6.5168054315605985</v>
      </c>
      <c r="S105">
        <f t="shared" si="17"/>
        <v>1.3264571524600015</v>
      </c>
      <c r="AD105" s="1">
        <v>51.503619390026998</v>
      </c>
      <c r="AE105" s="1">
        <v>759.84316604021603</v>
      </c>
      <c r="AF105" s="1">
        <v>2298.7129226095199</v>
      </c>
      <c r="AH105" s="1">
        <v>39.908695276342897</v>
      </c>
      <c r="AI105" s="1">
        <v>145.24085241920301</v>
      </c>
      <c r="AJ105" s="1">
        <v>912.35024216947897</v>
      </c>
    </row>
    <row r="106" spans="1:36">
      <c r="AD106" s="1">
        <v>52.086040975745298</v>
      </c>
      <c r="AE106" s="1">
        <v>780.74352606251898</v>
      </c>
      <c r="AF106" s="1">
        <v>2312.9280186833598</v>
      </c>
      <c r="AH106" s="1">
        <v>40.139703992586803</v>
      </c>
      <c r="AI106" s="1">
        <v>147.44418206802001</v>
      </c>
      <c r="AJ106" s="1">
        <v>916.83835626214398</v>
      </c>
    </row>
    <row r="107" spans="1:36">
      <c r="N107">
        <f t="shared" ref="N107:S107" si="18">MIN(N10:N105)</f>
        <v>16.1490029640219</v>
      </c>
      <c r="O107">
        <f t="shared" si="18"/>
        <v>9.026080149896984</v>
      </c>
      <c r="P107">
        <f t="shared" si="18"/>
        <v>1.2596222311937986</v>
      </c>
      <c r="Q107">
        <f t="shared" si="18"/>
        <v>12.365229421605203</v>
      </c>
      <c r="R107">
        <f t="shared" si="18"/>
        <v>3.3481300494463113</v>
      </c>
      <c r="S107">
        <f t="shared" si="18"/>
        <v>0.96448789488520248</v>
      </c>
      <c r="AD107" s="1">
        <v>52.6724136316897</v>
      </c>
      <c r="AE107" s="1">
        <v>803.62718350472403</v>
      </c>
      <c r="AF107" s="1">
        <v>2328.7241438283399</v>
      </c>
      <c r="AH107" s="1">
        <v>40.371849013244301</v>
      </c>
      <c r="AI107" s="1">
        <v>149.68341911851101</v>
      </c>
      <c r="AJ107" s="1">
        <v>921.35349074259796</v>
      </c>
    </row>
    <row r="108" spans="1:36">
      <c r="N108">
        <f t="shared" ref="N108:S108" si="19">MAX(N10:N105)</f>
        <v>36.835215952272399</v>
      </c>
      <c r="O108">
        <f t="shared" si="19"/>
        <v>60.269392473673008</v>
      </c>
      <c r="P108">
        <f t="shared" si="19"/>
        <v>2.8731468442772972</v>
      </c>
      <c r="Q108">
        <f t="shared" si="19"/>
        <v>20.723332050951001</v>
      </c>
      <c r="R108">
        <f t="shared" si="19"/>
        <v>12.346769757257988</v>
      </c>
      <c r="S108">
        <f t="shared" si="19"/>
        <v>1.6164198999742005</v>
      </c>
      <c r="AD108" s="1">
        <v>53.263328157982102</v>
      </c>
      <c r="AE108" s="1">
        <v>829.458851112709</v>
      </c>
      <c r="AF108" s="1">
        <v>2346.87202308617</v>
      </c>
      <c r="AH108" s="1">
        <v>40.605143373738301</v>
      </c>
      <c r="AI108" s="1">
        <v>151.989881303582</v>
      </c>
      <c r="AJ108" s="1">
        <v>925.920698121643</v>
      </c>
    </row>
    <row r="109" spans="1:36">
      <c r="AD109" s="1">
        <v>53.859329789772303</v>
      </c>
      <c r="AE109" s="1">
        <v>858.01437669727204</v>
      </c>
      <c r="AF109" s="1">
        <v>2367.1912612916299</v>
      </c>
      <c r="AH109" s="1">
        <v>40.839613928014103</v>
      </c>
      <c r="AI109" s="1">
        <v>154.432194051198</v>
      </c>
      <c r="AJ109" s="1">
        <v>930.59483040693897</v>
      </c>
    </row>
    <row r="110" spans="1:36">
      <c r="AD110" s="1">
        <v>54.457649204385199</v>
      </c>
      <c r="AE110" s="1">
        <v>880.71353777260094</v>
      </c>
      <c r="AF110" s="1">
        <v>2376.5170635256</v>
      </c>
      <c r="AH110" s="1">
        <v>41.0738506593514</v>
      </c>
      <c r="AI110" s="1">
        <v>155.77719830188499</v>
      </c>
      <c r="AJ110" s="1">
        <v>929.67303400427295</v>
      </c>
    </row>
    <row r="111" spans="1:36">
      <c r="AD111" s="1">
        <v>55.054557460156502</v>
      </c>
      <c r="AE111" s="1">
        <v>894.67617844346705</v>
      </c>
      <c r="AF111" s="1">
        <v>2371.03550185105</v>
      </c>
      <c r="AH111" s="1">
        <v>41.306092332437998</v>
      </c>
      <c r="AI111" s="1">
        <v>155.685910744523</v>
      </c>
      <c r="AJ111" s="1">
        <v>921.76118059489897</v>
      </c>
    </row>
    <row r="112" spans="1:36">
      <c r="AD112" s="1">
        <v>55.649364479523101</v>
      </c>
      <c r="AE112" s="1">
        <v>907.58493862431499</v>
      </c>
      <c r="AF112" s="1">
        <v>2362.8150609709</v>
      </c>
      <c r="AH112" s="1">
        <v>41.5359077846609</v>
      </c>
      <c r="AI112" s="1">
        <v>155.214711319614</v>
      </c>
      <c r="AJ112" s="1">
        <v>912.13812661626605</v>
      </c>
    </row>
    <row r="113" spans="30:36">
      <c r="AD113" s="1">
        <v>56.241830971174302</v>
      </c>
      <c r="AE113" s="1">
        <v>919.90320313570601</v>
      </c>
      <c r="AF113" s="1">
        <v>2353.64588269348</v>
      </c>
      <c r="AH113" s="1">
        <v>41.763180497667598</v>
      </c>
      <c r="AI113" s="1">
        <v>154.608365995855</v>
      </c>
      <c r="AJ113" s="1">
        <v>902.05264142087105</v>
      </c>
    </row>
    <row r="114" spans="30:36">
      <c r="AD114" s="1">
        <v>56.831926085907497</v>
      </c>
      <c r="AE114" s="1">
        <v>932.21558688885</v>
      </c>
      <c r="AF114" s="1">
        <v>2344.3557834466901</v>
      </c>
      <c r="AH114" s="1">
        <v>41.9878713226841</v>
      </c>
      <c r="AI114" s="1">
        <v>153.916409134302</v>
      </c>
      <c r="AJ114" s="1">
        <v>891.81178108388099</v>
      </c>
    </row>
    <row r="115" spans="30:36">
      <c r="AD115" s="1">
        <v>57.419665549416699</v>
      </c>
      <c r="AE115" s="1">
        <v>944.637706108938</v>
      </c>
      <c r="AF115" s="1">
        <v>2335.1296975825298</v>
      </c>
      <c r="AH115" s="1">
        <v>42.2099467518306</v>
      </c>
      <c r="AI115" s="1">
        <v>153.08043696621999</v>
      </c>
      <c r="AJ115" s="1">
        <v>881.43791560040495</v>
      </c>
    </row>
    <row r="116" spans="30:36">
      <c r="AD116" s="1">
        <v>58.005088441999803</v>
      </c>
      <c r="AE116" s="1">
        <v>957.25584352228998</v>
      </c>
      <c r="AF116" s="1">
        <v>2326.0603533121898</v>
      </c>
      <c r="AH116" s="1">
        <v>42.4293983573125</v>
      </c>
      <c r="AI116" s="1">
        <v>152.202513604475</v>
      </c>
      <c r="AJ116" s="1">
        <v>871.03057278688402</v>
      </c>
    </row>
    <row r="117" spans="30:36">
      <c r="AD117" s="1">
        <v>58.588238055680698</v>
      </c>
      <c r="AE117" s="1">
        <v>970.083332039227</v>
      </c>
      <c r="AF117" s="1">
        <v>2317.1644446590899</v>
      </c>
      <c r="AH117" s="1">
        <v>42.646220317540497</v>
      </c>
      <c r="AI117" s="1">
        <v>151.289759660047</v>
      </c>
      <c r="AJ117" s="1">
        <v>860.60008256271306</v>
      </c>
    </row>
    <row r="118" spans="30:36">
      <c r="AD118" s="1">
        <v>59.169222283391001</v>
      </c>
      <c r="AE118" s="1">
        <v>983.43932615185599</v>
      </c>
      <c r="AF118" s="1">
        <v>2308.6986476020402</v>
      </c>
      <c r="AH118" s="1">
        <v>42.860407216358603</v>
      </c>
      <c r="AI118" s="1">
        <v>150.34266084037699</v>
      </c>
      <c r="AJ118" s="1">
        <v>850.14804056367996</v>
      </c>
    </row>
    <row r="119" spans="30:36">
      <c r="AD119" s="1">
        <v>59.748752658128303</v>
      </c>
      <c r="AE119" s="1">
        <v>1000.32377734154</v>
      </c>
      <c r="AF119" s="1">
        <v>2303.0618698448402</v>
      </c>
      <c r="AH119" s="1">
        <v>43.071953786987599</v>
      </c>
      <c r="AI119" s="1">
        <v>149.36154156105999</v>
      </c>
      <c r="AJ119" s="1">
        <v>839.675026719931</v>
      </c>
    </row>
    <row r="120" spans="30:36">
      <c r="AD120" s="1">
        <v>60.3269902338157</v>
      </c>
      <c r="AE120" s="1">
        <v>1018.00307881909</v>
      </c>
      <c r="AF120" s="1">
        <v>2298.06700094287</v>
      </c>
      <c r="AH120" s="1">
        <v>43.280854847075098</v>
      </c>
      <c r="AI120" s="1">
        <v>148.34669161602201</v>
      </c>
      <c r="AJ120" s="1">
        <v>829.18136374777396</v>
      </c>
    </row>
    <row r="121" spans="30:36">
      <c r="AD121" s="1">
        <v>60.904132697644897</v>
      </c>
      <c r="AE121" s="1">
        <v>1036.65984593643</v>
      </c>
      <c r="AF121" s="1">
        <v>2293.8597558270098</v>
      </c>
      <c r="AH121" s="1">
        <v>43.487105283240098</v>
      </c>
      <c r="AI121" s="1">
        <v>147.29839917549899</v>
      </c>
      <c r="AJ121" s="1">
        <v>818.66731358064806</v>
      </c>
    </row>
    <row r="122" spans="30:36">
      <c r="AD122" s="1">
        <v>61.4822167105497</v>
      </c>
      <c r="AE122" s="1">
        <v>1062.8811311693401</v>
      </c>
      <c r="AF122" s="1">
        <v>2297.7497900204598</v>
      </c>
      <c r="AH122" s="1">
        <v>43.691326508216399</v>
      </c>
      <c r="AI122" s="1">
        <v>146.75324819596301</v>
      </c>
      <c r="AJ122" s="1">
        <v>810.61974866425101</v>
      </c>
    </row>
    <row r="123" spans="30:36">
      <c r="AD123" s="1">
        <v>62.064375630761702</v>
      </c>
      <c r="AE123" s="1">
        <v>1101.53938411991</v>
      </c>
      <c r="AF123" s="1">
        <v>2314.09860197731</v>
      </c>
      <c r="AH123" s="1">
        <v>43.894275683226901</v>
      </c>
      <c r="AI123" s="1">
        <v>146.83037086661901</v>
      </c>
      <c r="AJ123" s="1">
        <v>805.57757875539301</v>
      </c>
    </row>
    <row r="124" spans="30:36">
      <c r="AD124" s="1">
        <v>62.654838505664102</v>
      </c>
      <c r="AE124" s="1">
        <v>1160.50284512557</v>
      </c>
      <c r="AF124" s="1">
        <v>2347.2652709796698</v>
      </c>
      <c r="AH124" s="1">
        <v>44.096118986645799</v>
      </c>
      <c r="AI124" s="1">
        <v>147.03555737041299</v>
      </c>
      <c r="AJ124" s="1">
        <v>801.19505959452397</v>
      </c>
    </row>
    <row r="125" spans="30:36">
      <c r="AD125" s="1">
        <v>63.442910125521202</v>
      </c>
      <c r="AE125" s="1">
        <v>2160.54192501648</v>
      </c>
      <c r="AF125" s="1">
        <v>3133.0369179414702</v>
      </c>
      <c r="AH125" s="1">
        <v>44.296895846491203</v>
      </c>
      <c r="AI125" s="1">
        <v>147.26195285431601</v>
      </c>
      <c r="AJ125" s="1">
        <v>796.96908281464903</v>
      </c>
    </row>
    <row r="126" spans="30:36">
      <c r="AD126" s="1">
        <v>64.223581328065805</v>
      </c>
      <c r="AE126" s="1">
        <v>2141.89026004583</v>
      </c>
      <c r="AF126" s="1">
        <v>3103.9107812166098</v>
      </c>
      <c r="AH126" s="1">
        <v>44.496615902649502</v>
      </c>
      <c r="AI126" s="1">
        <v>147.48883081880101</v>
      </c>
      <c r="AJ126" s="1">
        <v>792.781406124706</v>
      </c>
    </row>
    <row r="127" spans="30:36">
      <c r="AD127" s="1">
        <v>64.996845757103301</v>
      </c>
      <c r="AE127" s="1">
        <v>2123.1720535816398</v>
      </c>
      <c r="AF127" s="1">
        <v>3074.7580473836902</v>
      </c>
      <c r="AH127" s="1">
        <v>44.695280039177398</v>
      </c>
      <c r="AI127" s="1">
        <v>147.70524605526899</v>
      </c>
      <c r="AJ127" s="1">
        <v>788.59726981299605</v>
      </c>
    </row>
    <row r="128" spans="30:36">
      <c r="AD128" s="1">
        <v>65.762734766129896</v>
      </c>
      <c r="AE128" s="1">
        <v>2104.5834958785699</v>
      </c>
      <c r="AF128" s="1">
        <v>3045.7283549129302</v>
      </c>
      <c r="AH128" s="1">
        <v>44.892887165593002</v>
      </c>
      <c r="AI128" s="1">
        <v>147.90978079883499</v>
      </c>
      <c r="AJ128" s="1">
        <v>784.40883128810106</v>
      </c>
    </row>
    <row r="129" spans="30:36">
      <c r="AD129" s="1">
        <v>66.521238308143893</v>
      </c>
      <c r="AE129" s="1">
        <v>2085.9207609166201</v>
      </c>
      <c r="AF129" s="1">
        <v>3016.6567982864999</v>
      </c>
      <c r="AH129" s="1">
        <v>45.089435677101903</v>
      </c>
      <c r="AI129" s="1">
        <v>148.10204223568201</v>
      </c>
      <c r="AJ129" s="1">
        <v>780.21404417848805</v>
      </c>
    </row>
    <row r="130" spans="30:36">
      <c r="AD130" s="1">
        <v>67.272346159480705</v>
      </c>
      <c r="AE130" s="1">
        <v>2067.18316443702</v>
      </c>
      <c r="AF130" s="1">
        <v>2987.5423712772499</v>
      </c>
      <c r="AH130" s="1">
        <v>45.284922714043198</v>
      </c>
      <c r="AI130" s="1">
        <v>148.276352026572</v>
      </c>
      <c r="AJ130" s="1">
        <v>776.00792240217902</v>
      </c>
    </row>
    <row r="131" spans="30:36">
      <c r="AD131" s="1">
        <v>68.016088433338993</v>
      </c>
      <c r="AE131" s="1">
        <v>2048.57114201789</v>
      </c>
      <c r="AF131" s="1">
        <v>2958.5452374267102</v>
      </c>
      <c r="AH131" s="1">
        <v>45.479347616197799</v>
      </c>
      <c r="AI131" s="1">
        <v>148.44376186481901</v>
      </c>
      <c r="AJ131" s="1">
        <v>771.79919213519804</v>
      </c>
    </row>
    <row r="132" spans="30:36">
      <c r="AD132" s="1">
        <v>68.752455860340802</v>
      </c>
      <c r="AE132" s="1">
        <v>2029.8885915820199</v>
      </c>
      <c r="AF132" s="1">
        <v>2929.5085027061</v>
      </c>
      <c r="AH132" s="1">
        <v>45.672707475659898</v>
      </c>
      <c r="AI132" s="1">
        <v>148.59314353150199</v>
      </c>
      <c r="AJ132" s="1">
        <v>767.57892635064695</v>
      </c>
    </row>
    <row r="133" spans="30:36">
      <c r="AD133" s="1">
        <v>69.481478845902402</v>
      </c>
      <c r="AE133" s="1">
        <v>2011.3325815309699</v>
      </c>
      <c r="AF133" s="1">
        <v>2900.5897517465501</v>
      </c>
      <c r="AH133" s="1">
        <v>45.865000496413202</v>
      </c>
      <c r="AI133" s="1">
        <v>148.730014121946</v>
      </c>
      <c r="AJ133" s="1">
        <v>763.35153428630304</v>
      </c>
    </row>
    <row r="134" spans="30:36">
      <c r="AD134" s="1">
        <v>70.201929424662097</v>
      </c>
      <c r="AE134" s="1">
        <v>1989.41893140721</v>
      </c>
      <c r="AF134" s="1">
        <v>2866.7815414931501</v>
      </c>
      <c r="AH134" s="1">
        <v>46.056239646236101</v>
      </c>
      <c r="AI134" s="1">
        <v>148.84927338428</v>
      </c>
      <c r="AJ134" s="1">
        <v>759.175620430496</v>
      </c>
    </row>
    <row r="135" spans="30:36">
      <c r="AD135" s="1">
        <v>70.912330370391302</v>
      </c>
      <c r="AE135" s="1">
        <v>1963.5405764223201</v>
      </c>
      <c r="AF135" s="1">
        <v>2827.0896298417501</v>
      </c>
      <c r="AH135" s="1">
        <v>46.246451672251503</v>
      </c>
      <c r="AI135" s="1">
        <v>148.96131155030301</v>
      </c>
      <c r="AJ135" s="1">
        <v>755.10588427143102</v>
      </c>
    </row>
    <row r="136" spans="30:36">
      <c r="AD136" s="1">
        <v>71.612298275141598</v>
      </c>
      <c r="AE136" s="1">
        <v>1936.5163565497</v>
      </c>
      <c r="AF136" s="1">
        <v>2785.86466936842</v>
      </c>
      <c r="AH136" s="1">
        <v>46.435657035137702</v>
      </c>
      <c r="AI136" s="1">
        <v>149.09487388222601</v>
      </c>
      <c r="AJ136" s="1">
        <v>751.11737005123405</v>
      </c>
    </row>
    <row r="137" spans="30:36">
      <c r="AD137" s="1">
        <v>72.301775886293498</v>
      </c>
      <c r="AE137" s="1">
        <v>1909.3677353462199</v>
      </c>
      <c r="AF137" s="1">
        <v>2744.4039895991</v>
      </c>
      <c r="AH137" s="1">
        <v>46.623870871587499</v>
      </c>
      <c r="AI137" s="1">
        <v>149.276980876019</v>
      </c>
      <c r="AJ137" s="1">
        <v>747.18894177232005</v>
      </c>
    </row>
    <row r="138" spans="30:36">
      <c r="AD138" s="1">
        <v>72.980768820232598</v>
      </c>
      <c r="AE138" s="1">
        <v>1882.2572420673</v>
      </c>
      <c r="AF138" s="1">
        <v>2702.9575198341299</v>
      </c>
      <c r="AH138" s="1">
        <v>46.811092664802104</v>
      </c>
      <c r="AI138" s="1">
        <v>149.44737324182501</v>
      </c>
      <c r="AJ138" s="1">
        <v>743.25845502052505</v>
      </c>
    </row>
    <row r="139" spans="30:36">
      <c r="AD139" s="1">
        <v>73.649262523475201</v>
      </c>
      <c r="AE139" s="1">
        <v>1855.0457515524299</v>
      </c>
      <c r="AF139" s="1">
        <v>2661.4447379329899</v>
      </c>
      <c r="AH139" s="1">
        <v>46.997319582855503</v>
      </c>
      <c r="AI139" s="1">
        <v>149.59927952336699</v>
      </c>
      <c r="AJ139" s="1">
        <v>739.31671523307102</v>
      </c>
    </row>
    <row r="140" spans="30:36">
      <c r="AD140" s="1">
        <v>74.307247107154694</v>
      </c>
      <c r="AE140" s="1">
        <v>1827.7462582648</v>
      </c>
      <c r="AF140" s="1">
        <v>2619.8839770014201</v>
      </c>
      <c r="AH140" s="1">
        <v>47.182549683574997</v>
      </c>
      <c r="AI140" s="1">
        <v>149.73834994349301</v>
      </c>
      <c r="AJ140" s="1">
        <v>735.36725087461605</v>
      </c>
    </row>
    <row r="141" spans="30:36">
      <c r="AD141" s="1">
        <v>74.954749708430995</v>
      </c>
      <c r="AE141" s="1">
        <v>1800.5403107765101</v>
      </c>
      <c r="AF141" s="1">
        <v>2578.4224610299898</v>
      </c>
      <c r="AH141" s="1">
        <v>47.3667821271194</v>
      </c>
      <c r="AI141" s="1">
        <v>149.87037293996099</v>
      </c>
      <c r="AJ141" s="1">
        <v>731.41443461583401</v>
      </c>
    </row>
    <row r="142" spans="30:36">
      <c r="AD142" s="1">
        <v>75.591797933097794</v>
      </c>
      <c r="AE142" s="1">
        <v>1773.4294783641899</v>
      </c>
      <c r="AF142" s="1">
        <v>2537.0619157781798</v>
      </c>
      <c r="AH142" s="1">
        <v>47.550013680031</v>
      </c>
      <c r="AI142" s="1">
        <v>149.983541770134</v>
      </c>
      <c r="AJ142" s="1">
        <v>727.44876015429497</v>
      </c>
    </row>
    <row r="143" spans="30:36">
      <c r="AD143" s="1">
        <v>76.218385276648604</v>
      </c>
      <c r="AE143" s="1">
        <v>1746.24359132379</v>
      </c>
      <c r="AF143" s="1">
        <v>2495.66635569644</v>
      </c>
      <c r="AH143" s="1">
        <v>47.732242284588402</v>
      </c>
      <c r="AI143" s="1">
        <v>150.083703200261</v>
      </c>
      <c r="AJ143" s="1">
        <v>723.47489160297698</v>
      </c>
    </row>
    <row r="144" spans="30:36">
      <c r="AD144" s="1">
        <v>76.834505808857898</v>
      </c>
      <c r="AE144" s="1">
        <v>1718.98523604144</v>
      </c>
      <c r="AF144" s="1">
        <v>2454.2378984064399</v>
      </c>
      <c r="AH144" s="1">
        <v>47.913465877764096</v>
      </c>
      <c r="AI144" s="1">
        <v>150.170826947894</v>
      </c>
      <c r="AJ144" s="1">
        <v>719.49280443263797</v>
      </c>
    </row>
    <row r="145" spans="30:36">
      <c r="AD145" s="1">
        <v>77.440187433208095</v>
      </c>
      <c r="AE145" s="1">
        <v>1691.8227597351399</v>
      </c>
      <c r="AF145" s="1">
        <v>2412.91117490946</v>
      </c>
      <c r="AH145" s="1">
        <v>48.093681216175803</v>
      </c>
      <c r="AI145" s="1">
        <v>150.23904404643801</v>
      </c>
      <c r="AJ145" s="1">
        <v>715.49780895506501</v>
      </c>
    </row>
  </sheetData>
  <mergeCells count="20">
    <mergeCell ref="B5:G5"/>
    <mergeCell ref="H5:M5"/>
    <mergeCell ref="B6:C6"/>
    <mergeCell ref="D6:E6"/>
    <mergeCell ref="F6:G6"/>
    <mergeCell ref="H6:I6"/>
    <mergeCell ref="J6:K6"/>
    <mergeCell ref="L6:M6"/>
    <mergeCell ref="AL9:AM9"/>
    <mergeCell ref="B7:C7"/>
    <mergeCell ref="D7:E7"/>
    <mergeCell ref="F7:G7"/>
    <mergeCell ref="H7:I7"/>
    <mergeCell ref="J7:K7"/>
    <mergeCell ref="AD47:AF47"/>
    <mergeCell ref="AH47:AJ47"/>
    <mergeCell ref="L7:M7"/>
    <mergeCell ref="N8:P8"/>
    <mergeCell ref="Q8:S8"/>
    <mergeCell ref="U9:Z9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workbookViewId="0">
      <selection activeCell="H26" sqref="H26"/>
    </sheetView>
  </sheetViews>
  <sheetFormatPr defaultColWidth="8.85546875" defaultRowHeight="15"/>
  <cols>
    <col min="2" max="2" width="8.85546875" style="1"/>
    <col min="3" max="3" width="8.85546875" style="2"/>
  </cols>
  <sheetData>
    <row r="1" spans="1:4">
      <c r="A1" s="20">
        <v>250</v>
      </c>
      <c r="B1" s="21"/>
      <c r="C1" s="15">
        <v>350</v>
      </c>
      <c r="D1" s="22"/>
    </row>
    <row r="2" spans="1:4">
      <c r="A2" s="1" t="s">
        <v>58</v>
      </c>
      <c r="B2" s="1" t="s">
        <v>59</v>
      </c>
      <c r="C2" s="1" t="s">
        <v>58</v>
      </c>
      <c r="D2" s="1" t="s">
        <v>59</v>
      </c>
    </row>
    <row r="3" spans="1:4">
      <c r="A3" s="1"/>
      <c r="C3" s="1"/>
      <c r="D3" s="1"/>
    </row>
    <row r="4" spans="1:4">
      <c r="A4" s="1">
        <v>33.1219999999986</v>
      </c>
      <c r="B4" s="1">
        <v>4.1934506941242603E-3</v>
      </c>
      <c r="C4" s="1">
        <v>33.1219999999986</v>
      </c>
      <c r="D4" s="1">
        <v>4.1934506941242603E-3</v>
      </c>
    </row>
    <row r="5" spans="1:4">
      <c r="A5" s="1">
        <v>33.203305678041403</v>
      </c>
      <c r="B5" s="1">
        <v>4.0639245173870403E-3</v>
      </c>
      <c r="C5" s="1">
        <v>33.141542101692899</v>
      </c>
      <c r="D5" s="1">
        <v>4.0616407886262902E-3</v>
      </c>
    </row>
    <row r="6" spans="1:4">
      <c r="A6" s="1">
        <v>33.522003807213601</v>
      </c>
      <c r="B6" s="1">
        <v>4.1830352265975904E-3</v>
      </c>
      <c r="C6" s="1">
        <v>33.399338905271499</v>
      </c>
      <c r="D6" s="1">
        <v>4.17835574067293E-3</v>
      </c>
    </row>
    <row r="7" spans="1:4">
      <c r="A7" s="1">
        <v>33.909272559962503</v>
      </c>
      <c r="B7" s="1">
        <v>4.3649692148562003E-3</v>
      </c>
      <c r="C7" s="1">
        <v>33.725087162389002</v>
      </c>
      <c r="D7" s="1">
        <v>4.3576153643717103E-3</v>
      </c>
    </row>
    <row r="8" spans="1:4">
      <c r="A8" s="1">
        <v>34.326146926481201</v>
      </c>
      <c r="B8" s="1">
        <v>4.5648507048855497E-3</v>
      </c>
      <c r="C8" s="1">
        <v>34.076949987393803</v>
      </c>
      <c r="D8" s="1">
        <v>4.5544119735030199E-3</v>
      </c>
    </row>
    <row r="9" spans="1:4">
      <c r="A9" s="1">
        <v>34.761449074369402</v>
      </c>
      <c r="B9" s="1">
        <v>4.7711316227313904E-3</v>
      </c>
      <c r="C9" s="1">
        <v>34.443507652544099</v>
      </c>
      <c r="D9" s="1">
        <v>4.7571643935087199E-3</v>
      </c>
    </row>
    <row r="10" spans="1:4">
      <c r="A10" s="1">
        <v>35.213431856642003</v>
      </c>
      <c r="B10" s="1">
        <v>4.98112172584115E-3</v>
      </c>
      <c r="C10" s="1">
        <v>34.822933209090998</v>
      </c>
      <c r="D10" s="1">
        <v>4.9629745401338597E-3</v>
      </c>
    </row>
    <row r="11" spans="1:4">
      <c r="A11" s="1">
        <v>35.6822262443279</v>
      </c>
      <c r="B11" s="1">
        <v>5.1942587827017604E-3</v>
      </c>
      <c r="C11" s="1">
        <v>35.215296062715602</v>
      </c>
      <c r="D11" s="1">
        <v>5.1713666908888402E-3</v>
      </c>
    </row>
    <row r="12" spans="1:4">
      <c r="A12" s="1">
        <v>36.166936313692297</v>
      </c>
      <c r="B12" s="1">
        <v>5.4102508283401301E-3</v>
      </c>
      <c r="C12" s="1">
        <v>35.620657144247197</v>
      </c>
      <c r="D12" s="1">
        <v>5.38224768299832E-3</v>
      </c>
    </row>
    <row r="13" spans="1:4">
      <c r="A13" s="1">
        <v>36.666634790667203</v>
      </c>
      <c r="B13" s="1">
        <v>5.6291340140988298E-3</v>
      </c>
      <c r="C13" s="1">
        <v>36.038072224244999</v>
      </c>
      <c r="D13" s="1">
        <v>5.5954762004621697E-3</v>
      </c>
    </row>
    <row r="14" spans="1:4">
      <c r="A14" s="1">
        <v>37.183394176840501</v>
      </c>
      <c r="B14" s="1">
        <v>5.8511476496271196E-3</v>
      </c>
      <c r="C14" s="1">
        <v>36.468583055080202</v>
      </c>
      <c r="D14" s="1">
        <v>5.8111982412228898E-3</v>
      </c>
    </row>
    <row r="15" spans="1:4">
      <c r="A15" s="1">
        <v>37.717292949277699</v>
      </c>
      <c r="B15" s="1">
        <v>6.0764495246827897E-3</v>
      </c>
      <c r="C15" s="1">
        <v>36.911233906159303</v>
      </c>
      <c r="D15" s="1">
        <v>6.0294671621838204E-3</v>
      </c>
    </row>
    <row r="16" spans="1:4">
      <c r="A16" s="1">
        <v>38.266413674476098</v>
      </c>
      <c r="B16" s="1">
        <v>6.3045899187819596E-3</v>
      </c>
      <c r="C16" s="1">
        <v>37.366070006780703</v>
      </c>
      <c r="D16" s="1">
        <v>6.2499031606651203E-3</v>
      </c>
    </row>
    <row r="17" spans="1:4">
      <c r="A17" s="1">
        <v>38.832837923877101</v>
      </c>
      <c r="B17" s="1">
        <v>6.5360743748869099E-3</v>
      </c>
      <c r="C17" s="1">
        <v>37.834142471611997</v>
      </c>
      <c r="D17" s="1">
        <v>6.4729015981289696E-3</v>
      </c>
    </row>
    <row r="18" spans="1:4">
      <c r="A18" s="1">
        <v>39.416665609581699</v>
      </c>
      <c r="B18" s="1">
        <v>6.77166387219313E-3</v>
      </c>
      <c r="C18" s="1">
        <v>38.315513438054502</v>
      </c>
      <c r="D18" s="1">
        <v>6.6991617709447103E-3</v>
      </c>
    </row>
    <row r="19" spans="1:4">
      <c r="A19" s="1">
        <v>40.014988165588598</v>
      </c>
      <c r="B19" s="1">
        <v>7.0111650263118596E-3</v>
      </c>
      <c r="C19" s="1">
        <v>38.810246429239697</v>
      </c>
      <c r="D19" s="1">
        <v>6.9286219665127104E-3</v>
      </c>
    </row>
    <row r="20" spans="1:4">
      <c r="A20" s="1">
        <v>40.633763061426698</v>
      </c>
      <c r="B20" s="1">
        <v>7.2558533019842896E-3</v>
      </c>
      <c r="C20" s="1">
        <v>39.3194006268739</v>
      </c>
      <c r="D20" s="1">
        <v>7.1614221783367201E-3</v>
      </c>
    </row>
    <row r="21" spans="1:4">
      <c r="A21" s="1">
        <v>41.270169407875301</v>
      </c>
      <c r="B21" s="1">
        <v>7.5050528946340204E-3</v>
      </c>
      <c r="C21" s="1">
        <v>39.839036723641499</v>
      </c>
      <c r="D21" s="1">
        <v>7.3974047994330898E-3</v>
      </c>
    </row>
    <row r="22" spans="1:4">
      <c r="A22" s="1">
        <v>41.925311470880303</v>
      </c>
      <c r="B22" s="1">
        <v>7.7590698673004298E-3</v>
      </c>
      <c r="C22" s="1">
        <v>40.3731095935646</v>
      </c>
      <c r="D22" s="1">
        <v>7.6374810859604096E-3</v>
      </c>
    </row>
    <row r="23" spans="1:4">
      <c r="A23" s="1">
        <v>42.601300757971003</v>
      </c>
      <c r="B23" s="1">
        <v>8.0183228967522294E-3</v>
      </c>
      <c r="C23" s="1">
        <v>40.922708140447902</v>
      </c>
      <c r="D23" s="1">
        <v>7.8816819341216704E-3</v>
      </c>
    </row>
    <row r="24" spans="1:4">
      <c r="A24" s="1">
        <v>43.2962588136783</v>
      </c>
      <c r="B24" s="1">
        <v>8.2829288707648007E-3</v>
      </c>
      <c r="C24" s="1">
        <v>41.486912855207898</v>
      </c>
      <c r="D24" s="1">
        <v>8.1299074189018095E-3</v>
      </c>
    </row>
    <row r="25" spans="1:4">
      <c r="A25" s="1">
        <v>44.011310080216198</v>
      </c>
      <c r="B25" s="1">
        <v>8.5532632453489705E-3</v>
      </c>
      <c r="C25" s="1">
        <v>42.066789996374602</v>
      </c>
      <c r="D25" s="1">
        <v>8.3824309128415694E-3</v>
      </c>
    </row>
    <row r="26" spans="1:4">
      <c r="A26" s="1">
        <v>44.7485880766313</v>
      </c>
      <c r="B26" s="1">
        <v>8.82982684912678E-3</v>
      </c>
      <c r="C26" s="1">
        <v>42.661410521070003</v>
      </c>
      <c r="D26" s="1">
        <v>8.6393693916307201E-3</v>
      </c>
    </row>
    <row r="27" spans="1:4">
      <c r="A27" s="1">
        <v>45.509238419875601</v>
      </c>
      <c r="B27" s="1">
        <v>9.1140531119713302E-3</v>
      </c>
      <c r="C27" s="1">
        <v>43.2718474373644</v>
      </c>
      <c r="D27" s="1">
        <v>8.9010222494241408E-3</v>
      </c>
    </row>
    <row r="28" spans="1:4">
      <c r="A28" s="1">
        <v>46.2115137497685</v>
      </c>
      <c r="B28" s="1">
        <v>9.3386164211841892E-3</v>
      </c>
      <c r="C28" s="1">
        <v>43.819178913539098</v>
      </c>
      <c r="D28" s="1">
        <v>9.1025931723844305E-3</v>
      </c>
    </row>
    <row r="29" spans="1:4">
      <c r="A29" s="1">
        <v>46.820666087019099</v>
      </c>
      <c r="B29" s="1">
        <v>9.4838325622264904E-3</v>
      </c>
      <c r="C29" s="1">
        <v>44.276412299173103</v>
      </c>
      <c r="D29" s="1">
        <v>9.2266419030940204E-3</v>
      </c>
    </row>
    <row r="30" spans="1:4">
      <c r="A30" s="1">
        <v>47.416957811853401</v>
      </c>
      <c r="B30" s="1">
        <v>9.6123984278261992E-3</v>
      </c>
      <c r="C30" s="1">
        <v>44.71703445667</v>
      </c>
      <c r="D30" s="1">
        <v>9.3335095709169199E-3</v>
      </c>
    </row>
    <row r="31" spans="1:4">
      <c r="A31" s="1">
        <v>48.014584225609703</v>
      </c>
      <c r="B31" s="1">
        <v>9.7384660664971701E-3</v>
      </c>
      <c r="C31" s="1">
        <v>45.156472158340598</v>
      </c>
      <c r="D31" s="1">
        <v>9.4373477904183493E-3</v>
      </c>
    </row>
    <row r="32" spans="1:4">
      <c r="A32" s="1">
        <v>48.618383822262601</v>
      </c>
      <c r="B32" s="1">
        <v>9.8658005555012605E-3</v>
      </c>
      <c r="C32" s="1">
        <v>45.601619118861997</v>
      </c>
      <c r="D32" s="1">
        <v>9.5422533784751597E-3</v>
      </c>
    </row>
    <row r="33" spans="1:4">
      <c r="A33" s="1">
        <v>49.229357599679297</v>
      </c>
      <c r="B33" s="1">
        <v>9.9954137515109107E-3</v>
      </c>
      <c r="C33" s="1">
        <v>46.051505939928802</v>
      </c>
      <c r="D33" s="1">
        <v>9.6484153791123808E-3</v>
      </c>
    </row>
    <row r="34" spans="1:4">
      <c r="A34" s="1">
        <v>49.858549336142801</v>
      </c>
      <c r="B34" s="1">
        <v>1.01288794370505E-2</v>
      </c>
      <c r="C34" s="1">
        <v>46.503150342278197</v>
      </c>
      <c r="D34" s="1">
        <v>9.7557610266928892E-3</v>
      </c>
    </row>
    <row r="35" spans="1:4">
      <c r="A35" s="1">
        <v>50.501043664848602</v>
      </c>
      <c r="B35" s="1">
        <v>1.02671432063047E-2</v>
      </c>
      <c r="C35" s="1">
        <v>46.9595197931597</v>
      </c>
      <c r="D35" s="1">
        <v>9.86469203835884E-3</v>
      </c>
    </row>
    <row r="36" spans="1:4">
      <c r="A36" s="1">
        <v>51.154018923044397</v>
      </c>
      <c r="B36" s="1">
        <v>1.0409179477893099E-2</v>
      </c>
      <c r="C36" s="1">
        <v>47.422594477663402</v>
      </c>
      <c r="D36" s="1">
        <v>9.9754828893104108E-3</v>
      </c>
    </row>
    <row r="37" spans="1:4">
      <c r="A37" s="1">
        <v>51.816583751704002</v>
      </c>
      <c r="B37" s="1">
        <v>1.0554653301953199E-2</v>
      </c>
      <c r="C37" s="1">
        <v>47.890403641626598</v>
      </c>
      <c r="D37" s="1">
        <v>1.00879692849755E-2</v>
      </c>
    </row>
    <row r="38" spans="1:4">
      <c r="A38" s="1">
        <v>52.488819705415203</v>
      </c>
      <c r="B38" s="1">
        <v>1.07037085918425E-2</v>
      </c>
      <c r="C38" s="1">
        <v>48.363973958489602</v>
      </c>
      <c r="D38" s="1">
        <v>1.02023141618266E-2</v>
      </c>
    </row>
    <row r="39" spans="1:4">
      <c r="A39" s="1">
        <v>53.165772521715901</v>
      </c>
      <c r="B39" s="1">
        <v>1.0855833887639501E-2</v>
      </c>
      <c r="C39" s="1">
        <v>48.843334768523299</v>
      </c>
      <c r="D39" s="1">
        <v>1.03185732174642E-2</v>
      </c>
    </row>
    <row r="40" spans="1:4">
      <c r="A40" s="1">
        <v>53.935343515026297</v>
      </c>
      <c r="B40" s="1">
        <v>1.10753219599264E-2</v>
      </c>
      <c r="C40" s="1">
        <v>49.401516336635098</v>
      </c>
      <c r="D40" s="1">
        <v>1.04950536485394E-2</v>
      </c>
    </row>
    <row r="41" spans="1:4">
      <c r="A41" s="1">
        <v>54.827200866134397</v>
      </c>
      <c r="B41" s="1">
        <v>1.13812650552776E-2</v>
      </c>
      <c r="C41" s="1">
        <v>50.076319673391197</v>
      </c>
      <c r="D41" s="1">
        <v>1.07497939836432E-2</v>
      </c>
    </row>
    <row r="42" spans="1:4">
      <c r="A42" s="1">
        <v>55.777705647815402</v>
      </c>
      <c r="B42" s="1">
        <v>1.17207378067994E-2</v>
      </c>
      <c r="C42" s="1">
        <v>50.796036722571301</v>
      </c>
      <c r="D42" s="1">
        <v>1.1030611873327699E-2</v>
      </c>
    </row>
    <row r="43" spans="1:4">
      <c r="A43" s="1">
        <v>56.770046011736703</v>
      </c>
      <c r="B43" s="1">
        <v>1.20796950931848E-2</v>
      </c>
      <c r="C43" s="1">
        <v>51.542397389140497</v>
      </c>
      <c r="D43" s="1">
        <v>1.13235708041452E-2</v>
      </c>
    </row>
    <row r="44" spans="1:4">
      <c r="A44" s="1">
        <v>57.800770777737398</v>
      </c>
      <c r="B44" s="1">
        <v>1.24553811211979E-2</v>
      </c>
      <c r="C44" s="1">
        <v>52.312664410353001</v>
      </c>
      <c r="D44" s="1">
        <v>1.16261249023893E-2</v>
      </c>
    </row>
    <row r="45" spans="1:4">
      <c r="A45" s="1">
        <v>58.855280613819701</v>
      </c>
      <c r="B45" s="1">
        <v>1.2845790288613299E-2</v>
      </c>
      <c r="C45" s="1">
        <v>53.097015011891799</v>
      </c>
      <c r="D45" s="1">
        <v>1.19366683086846E-2</v>
      </c>
    </row>
    <row r="46" spans="1:4">
      <c r="A46" s="1">
        <v>59.948518676198098</v>
      </c>
      <c r="B46" s="1">
        <v>1.32544048689421E-2</v>
      </c>
      <c r="C46" s="1">
        <v>53.904408431710202</v>
      </c>
      <c r="D46" s="1">
        <v>1.22567470376051E-2</v>
      </c>
    </row>
    <row r="47" spans="1:4">
      <c r="A47" s="1">
        <v>61.0968391212295</v>
      </c>
      <c r="B47" s="1">
        <v>1.36915961124722E-2</v>
      </c>
      <c r="C47" s="1">
        <v>54.736980156828999</v>
      </c>
      <c r="D47" s="1">
        <v>1.2587203068490401E-2</v>
      </c>
    </row>
    <row r="48" spans="1:4">
      <c r="A48" s="1">
        <v>62.294983427627301</v>
      </c>
      <c r="B48" s="1">
        <v>1.41536912986333E-2</v>
      </c>
      <c r="C48" s="1">
        <v>55.6008894451153</v>
      </c>
      <c r="D48" s="1">
        <v>1.29318661439439E-2</v>
      </c>
    </row>
    <row r="49" spans="1:4">
      <c r="A49" s="1">
        <v>63.548489272552999</v>
      </c>
      <c r="B49" s="1">
        <v>1.4643918566925001E-2</v>
      </c>
      <c r="C49" s="1">
        <v>56.495424417743799</v>
      </c>
      <c r="D49" s="1">
        <v>1.3290497550523099E-2</v>
      </c>
    </row>
    <row r="50" spans="1:4">
      <c r="A50" s="1">
        <v>64.863957880465193</v>
      </c>
      <c r="B50" s="1">
        <v>1.51665655630182E-2</v>
      </c>
      <c r="C50" s="1">
        <v>57.4228395126446</v>
      </c>
      <c r="D50" s="1">
        <v>1.36634546035632E-2</v>
      </c>
    </row>
    <row r="51" spans="1:4">
      <c r="A51" s="1">
        <v>66.269084048162796</v>
      </c>
      <c r="B51" s="1">
        <v>1.57408769570772E-2</v>
      </c>
      <c r="C51" s="1">
        <v>58.372366582165199</v>
      </c>
      <c r="D51" s="1">
        <v>1.4049748677813801E-2</v>
      </c>
    </row>
    <row r="52" spans="1:4">
      <c r="A52" s="1">
        <v>67.571192460611101</v>
      </c>
      <c r="B52" s="1">
        <v>1.62152884917681E-2</v>
      </c>
      <c r="C52" s="1">
        <v>59.185060905292801</v>
      </c>
      <c r="D52" s="1">
        <v>1.4331223157983601E-2</v>
      </c>
    </row>
    <row r="53" spans="1:4">
      <c r="A53" s="1">
        <v>68.631112571007193</v>
      </c>
      <c r="B53" s="1">
        <v>1.6518936661798898E-2</v>
      </c>
      <c r="C53" s="1">
        <v>59.812822956981002</v>
      </c>
      <c r="D53" s="1">
        <v>1.44729195567854E-2</v>
      </c>
    </row>
    <row r="54" spans="1:4">
      <c r="A54" s="1">
        <v>69.657961876615403</v>
      </c>
      <c r="B54" s="1">
        <v>1.6794333305442999E-2</v>
      </c>
      <c r="C54" s="1">
        <v>60.403838647943999</v>
      </c>
      <c r="D54" s="1">
        <v>1.45862216142252E-2</v>
      </c>
    </row>
    <row r="55" spans="1:4">
      <c r="A55" s="1">
        <v>70.709582292707594</v>
      </c>
      <c r="B55" s="1">
        <v>1.7086528911387702E-2</v>
      </c>
      <c r="C55" s="1">
        <v>60.990322990610601</v>
      </c>
      <c r="D55" s="1">
        <v>1.46950228929796E-2</v>
      </c>
    </row>
    <row r="56" spans="1:4">
      <c r="A56" s="1">
        <v>71.800225693815506</v>
      </c>
      <c r="B56" s="1">
        <v>1.7403582755804E-2</v>
      </c>
      <c r="C56" s="1">
        <v>61.579127766819703</v>
      </c>
      <c r="D56" s="1">
        <v>1.4804465199493201E-2</v>
      </c>
    </row>
    <row r="57" spans="1:4">
      <c r="A57" s="1">
        <v>73.015378823031</v>
      </c>
      <c r="B57" s="1">
        <v>1.7773099827383999E-2</v>
      </c>
      <c r="C57" s="1">
        <v>62.172238007287</v>
      </c>
      <c r="D57" s="1">
        <v>1.4916264893144401E-2</v>
      </c>
    </row>
    <row r="58" spans="1:4">
      <c r="A58" s="1">
        <v>74.294053978855999</v>
      </c>
      <c r="B58" s="1">
        <v>1.8180874533344198E-2</v>
      </c>
      <c r="C58" s="1">
        <v>62.770683955233203</v>
      </c>
      <c r="D58" s="1">
        <v>1.50310552619074E-2</v>
      </c>
    </row>
    <row r="59" spans="1:4">
      <c r="A59" s="1">
        <v>75.675999081396398</v>
      </c>
      <c r="B59" s="1">
        <v>1.8656740634800401E-2</v>
      </c>
      <c r="C59" s="1">
        <v>63.3745104417292</v>
      </c>
      <c r="D59" s="1">
        <v>1.5149036378391399E-2</v>
      </c>
    </row>
    <row r="60" spans="1:4">
      <c r="A60" s="1">
        <v>77.203628954229401</v>
      </c>
      <c r="B60" s="1">
        <v>1.9229495811392699E-2</v>
      </c>
      <c r="C60" s="1">
        <v>63.985766665240597</v>
      </c>
      <c r="D60" s="1">
        <v>1.5270804556259799E-2</v>
      </c>
    </row>
    <row r="61" spans="1:4">
      <c r="A61" s="1">
        <v>78.904956761164399</v>
      </c>
      <c r="B61" s="1">
        <v>1.9913871718455101E-2</v>
      </c>
      <c r="C61" s="1">
        <v>64.602511308135206</v>
      </c>
      <c r="D61" s="1">
        <v>1.5396064714554999E-2</v>
      </c>
    </row>
    <row r="62" spans="1:4">
      <c r="A62" s="1">
        <v>80.962218646221601</v>
      </c>
      <c r="B62" s="1">
        <v>2.0843825541725199E-2</v>
      </c>
      <c r="C62" s="1">
        <v>65.229798711356906</v>
      </c>
      <c r="D62" s="1">
        <v>1.55277371840994E-2</v>
      </c>
    </row>
    <row r="63" spans="1:4">
      <c r="A63" s="1">
        <v>83.966416900774703</v>
      </c>
      <c r="B63" s="1">
        <v>2.2437373282479099E-2</v>
      </c>
      <c r="C63" s="1">
        <v>65.870755310989395</v>
      </c>
      <c r="D63" s="1">
        <v>1.5668151925738599E-2</v>
      </c>
    </row>
    <row r="64" spans="1:4">
      <c r="A64" s="1">
        <v>96.850078426069501</v>
      </c>
      <c r="B64" s="1">
        <v>3.8599193276073598E-2</v>
      </c>
      <c r="C64" s="1">
        <v>66.402566083620499</v>
      </c>
      <c r="D64" s="1">
        <v>1.57277480749888E-2</v>
      </c>
    </row>
    <row r="65" spans="1:4">
      <c r="A65" s="1">
        <v>96.850990236497594</v>
      </c>
      <c r="B65" s="1">
        <v>3.8253471707753603E-2</v>
      </c>
      <c r="C65" s="1">
        <v>66.785147587133807</v>
      </c>
      <c r="D65" s="1">
        <v>1.5680138685203002E-2</v>
      </c>
    </row>
    <row r="66" spans="1:4">
      <c r="A66" s="1">
        <v>96.850617221078096</v>
      </c>
      <c r="B66" s="1">
        <v>3.7860584131911901E-2</v>
      </c>
      <c r="C66" s="1">
        <v>67.136810032912194</v>
      </c>
      <c r="D66" s="1">
        <v>1.56065440517738E-2</v>
      </c>
    </row>
    <row r="67" spans="1:4">
      <c r="A67" s="1">
        <v>96.850701115015696</v>
      </c>
      <c r="B67" s="1">
        <v>3.7458309569217398E-2</v>
      </c>
      <c r="C67" s="1">
        <v>67.472907802174305</v>
      </c>
      <c r="D67" s="1">
        <v>1.55237404445072E-2</v>
      </c>
    </row>
    <row r="68" spans="1:4">
      <c r="A68" s="1">
        <v>96.850971979269204</v>
      </c>
      <c r="B68" s="1">
        <v>3.7053884645452999E-2</v>
      </c>
      <c r="C68" s="1">
        <v>67.786208551175505</v>
      </c>
      <c r="D68" s="1">
        <v>1.5433233725035401E-2</v>
      </c>
    </row>
    <row r="69" spans="1:4">
      <c r="A69" s="1">
        <v>96.850370341082296</v>
      </c>
      <c r="B69" s="1">
        <v>3.6646060906567399E-2</v>
      </c>
      <c r="C69" s="1">
        <v>68.090421001237502</v>
      </c>
      <c r="D69" s="1">
        <v>1.53392829240801E-2</v>
      </c>
    </row>
    <row r="70" spans="1:4">
      <c r="A70" s="1">
        <v>96.850837484485197</v>
      </c>
      <c r="B70" s="1">
        <v>3.6241481109648303E-2</v>
      </c>
      <c r="C70" s="1">
        <v>68.3884972158708</v>
      </c>
      <c r="D70" s="1">
        <v>1.5242836165581201E-2</v>
      </c>
    </row>
    <row r="71" spans="1:4">
      <c r="A71" s="1">
        <v>96.8504348827678</v>
      </c>
      <c r="B71" s="1">
        <v>3.58342337501713E-2</v>
      </c>
      <c r="C71" s="1">
        <v>68.677405504033302</v>
      </c>
      <c r="D71" s="1">
        <v>1.5143194511305099E-2</v>
      </c>
    </row>
    <row r="72" spans="1:4">
      <c r="A72" s="1">
        <v>96.850123933714201</v>
      </c>
      <c r="B72" s="1">
        <v>3.5427356780895002E-2</v>
      </c>
      <c r="C72" s="1">
        <v>68.959105671196198</v>
      </c>
      <c r="D72" s="1">
        <v>1.50408562729444E-2</v>
      </c>
    </row>
    <row r="73" spans="1:4">
      <c r="A73" s="1">
        <v>96.850918891954294</v>
      </c>
      <c r="B73" s="1">
        <v>3.50238863352796E-2</v>
      </c>
      <c r="C73" s="1">
        <v>69.233564459602107</v>
      </c>
      <c r="D73" s="1">
        <v>1.49358160860254E-2</v>
      </c>
    </row>
    <row r="74" spans="1:4">
      <c r="A74" s="1">
        <v>96.850886489790298</v>
      </c>
      <c r="B74" s="1">
        <v>3.46179887081298E-2</v>
      </c>
      <c r="C74" s="1">
        <v>69.499748600765997</v>
      </c>
      <c r="D74" s="1">
        <v>1.48278222544938E-2</v>
      </c>
    </row>
    <row r="75" spans="1:4">
      <c r="A75" s="1">
        <v>96.850993297590193</v>
      </c>
      <c r="B75" s="1">
        <v>3.4212577468352302E-2</v>
      </c>
      <c r="C75" s="1">
        <v>69.7586214535811</v>
      </c>
      <c r="D75" s="1">
        <v>1.47171161441039E-2</v>
      </c>
    </row>
    <row r="76" spans="1:4">
      <c r="A76" s="1">
        <v>96.850256184574107</v>
      </c>
      <c r="B76" s="1">
        <v>3.38510012915927E-2</v>
      </c>
      <c r="C76" s="1">
        <v>70.050149634686903</v>
      </c>
      <c r="D76" s="1">
        <v>1.46338877084763E-2</v>
      </c>
    </row>
    <row r="77" spans="1:4">
      <c r="A77" s="1">
        <v>96.850921848542498</v>
      </c>
      <c r="B77" s="1">
        <v>3.3550393883320699E-2</v>
      </c>
      <c r="C77" s="1">
        <v>70.389009807928403</v>
      </c>
      <c r="D77" s="1">
        <v>1.45888016417309E-2</v>
      </c>
    </row>
    <row r="78" spans="1:4">
      <c r="A78" s="1">
        <v>96.850641666449505</v>
      </c>
      <c r="B78" s="1">
        <v>3.3260416102528702E-2</v>
      </c>
      <c r="C78" s="1">
        <v>70.735109016700306</v>
      </c>
      <c r="D78" s="1">
        <v>1.4550867881965201E-2</v>
      </c>
    </row>
    <row r="79" spans="1:4">
      <c r="A79" s="1">
        <v>96.850743722814499</v>
      </c>
      <c r="B79" s="1">
        <v>3.29749131697505E-2</v>
      </c>
      <c r="C79" s="1">
        <v>71.097632623662804</v>
      </c>
      <c r="D79" s="1">
        <v>1.4518168575321899E-2</v>
      </c>
    </row>
    <row r="80" spans="1:4">
      <c r="A80" s="1">
        <v>96.850345610457296</v>
      </c>
      <c r="B80" s="1">
        <v>3.2688903484324398E-2</v>
      </c>
      <c r="C80" s="1">
        <v>71.458676272402798</v>
      </c>
      <c r="D80" s="1">
        <v>1.4485064103912201E-2</v>
      </c>
    </row>
    <row r="81" spans="1:4">
      <c r="A81" s="1">
        <v>96.850453250280793</v>
      </c>
      <c r="B81" s="1">
        <v>3.2404572945056102E-2</v>
      </c>
      <c r="C81" s="1">
        <v>71.8152420206318</v>
      </c>
      <c r="D81" s="1">
        <v>1.44504904056944E-2</v>
      </c>
    </row>
    <row r="82" spans="1:4">
      <c r="A82" s="1">
        <v>96.850103528512506</v>
      </c>
      <c r="B82" s="1">
        <v>3.2119076283887299E-2</v>
      </c>
      <c r="C82" s="1">
        <v>72.167313188643803</v>
      </c>
      <c r="D82" s="1">
        <v>1.4414349696297599E-2</v>
      </c>
    </row>
    <row r="83" spans="1:4">
      <c r="A83" s="1">
        <v>96.850282810571898</v>
      </c>
      <c r="B83" s="1">
        <v>3.1835088988617401E-2</v>
      </c>
      <c r="C83" s="1">
        <v>72.513870698524599</v>
      </c>
      <c r="D83" s="1">
        <v>1.43763364988828E-2</v>
      </c>
    </row>
    <row r="84" spans="1:4">
      <c r="A84" s="1">
        <v>96.850023074368494</v>
      </c>
      <c r="B84" s="1">
        <v>3.1549950827123099E-2</v>
      </c>
      <c r="C84" s="1">
        <v>72.855890973377996</v>
      </c>
      <c r="D84" s="1">
        <v>1.4336676927828799E-2</v>
      </c>
    </row>
    <row r="85" spans="1:4">
      <c r="A85" s="1">
        <v>96.850310570709198</v>
      </c>
      <c r="B85" s="1">
        <v>3.12663269967976E-2</v>
      </c>
      <c r="C85" s="1">
        <v>73.192353484627006</v>
      </c>
      <c r="D85" s="1">
        <v>1.42950811844614E-2</v>
      </c>
    </row>
    <row r="86" spans="1:4">
      <c r="A86" s="1">
        <v>96.850177379903997</v>
      </c>
      <c r="B86" s="1">
        <v>3.09816134369226E-2</v>
      </c>
      <c r="C86" s="1">
        <v>73.524233667711599</v>
      </c>
      <c r="D86" s="1">
        <v>1.42517820990223E-2</v>
      </c>
    </row>
    <row r="87" spans="1:4">
      <c r="A87" s="1">
        <v>96.850610933281004</v>
      </c>
      <c r="B87" s="1">
        <v>3.06984318183651E-2</v>
      </c>
      <c r="C87" s="1">
        <v>73.850510167024396</v>
      </c>
      <c r="D87" s="1">
        <v>1.42064899054194E-2</v>
      </c>
    </row>
    <row r="88" spans="1:4">
      <c r="A88" s="1">
        <v>96.850643751958899</v>
      </c>
      <c r="B88" s="1">
        <v>3.0363986490439601E-2</v>
      </c>
      <c r="C88" s="1">
        <v>74.122157604912701</v>
      </c>
      <c r="D88" s="1">
        <v>1.41228687569619E-2</v>
      </c>
    </row>
    <row r="89" spans="1:4">
      <c r="A89" s="1">
        <v>96.850876536070402</v>
      </c>
      <c r="B89" s="1">
        <v>2.99682862249292E-2</v>
      </c>
      <c r="C89" s="1">
        <v>74.323330214285903</v>
      </c>
      <c r="D89" s="1">
        <v>1.3991038034846401E-2</v>
      </c>
    </row>
    <row r="90" spans="1:4">
      <c r="A90" s="1">
        <v>96.850619199267797</v>
      </c>
      <c r="B90" s="1">
        <v>2.9556915772002399E-2</v>
      </c>
      <c r="C90" s="1">
        <v>74.501972692002497</v>
      </c>
      <c r="D90" s="1">
        <v>1.3845593065626501E-2</v>
      </c>
    </row>
    <row r="91" spans="1:4">
      <c r="A91" s="1">
        <v>96.850461170758194</v>
      </c>
      <c r="B91" s="1">
        <v>2.9142246115330599E-2</v>
      </c>
      <c r="C91" s="1">
        <v>74.667808271994801</v>
      </c>
      <c r="D91" s="1">
        <v>1.36941878261216E-2</v>
      </c>
    </row>
    <row r="92" spans="1:4">
      <c r="A92" s="1">
        <v>96.850318157089504</v>
      </c>
      <c r="B92" s="1">
        <v>2.8726770329815299E-2</v>
      </c>
      <c r="C92" s="1">
        <v>74.823734816392701</v>
      </c>
      <c r="D92" s="1">
        <v>1.35388949822809E-2</v>
      </c>
    </row>
    <row r="93" spans="1:4">
      <c r="A93" s="1">
        <v>96.850177160854997</v>
      </c>
      <c r="B93" s="1">
        <v>2.83111503796649E-2</v>
      </c>
      <c r="C93" s="1">
        <v>74.970696045324004</v>
      </c>
      <c r="D93" s="1">
        <v>1.33803353021975E-2</v>
      </c>
    </row>
    <row r="94" spans="1:4">
      <c r="A94" s="1">
        <v>96.850043903364096</v>
      </c>
      <c r="B94" s="1">
        <v>2.7895578646703001E-2</v>
      </c>
      <c r="C94" s="1">
        <v>75.110648682710007</v>
      </c>
      <c r="D94" s="1">
        <v>1.3220423485920301E-2</v>
      </c>
    </row>
    <row r="95" spans="1:4">
      <c r="A95" s="1">
        <v>96.850929347847597</v>
      </c>
      <c r="B95" s="1">
        <v>2.7482475422743801E-2</v>
      </c>
      <c r="C95" s="1">
        <v>75.242583939580996</v>
      </c>
      <c r="D95" s="1">
        <v>1.30579088024067E-2</v>
      </c>
    </row>
    <row r="96" spans="1:4">
      <c r="A96" s="1">
        <v>96.850886484639005</v>
      </c>
      <c r="B96" s="1">
        <v>2.7067239234576001E-2</v>
      </c>
      <c r="C96" s="1">
        <v>75.365470309606906</v>
      </c>
      <c r="D96" s="1">
        <v>1.28922425401713E-2</v>
      </c>
    </row>
    <row r="97" spans="1:4">
      <c r="A97" s="1">
        <v>96.850889581098102</v>
      </c>
      <c r="B97" s="1">
        <v>2.66521916868875E-2</v>
      </c>
      <c r="C97" s="1">
        <v>75.480266885443598</v>
      </c>
      <c r="D97" s="1">
        <v>1.27237373842468E-2</v>
      </c>
    </row>
    <row r="98" spans="1:4">
      <c r="A98" s="1">
        <v>96.850952810242703</v>
      </c>
      <c r="B98" s="1">
        <v>2.62373604993946E-2</v>
      </c>
      <c r="C98" s="1">
        <v>75.585937200603496</v>
      </c>
      <c r="D98" s="1">
        <v>1.2552195060540099E-2</v>
      </c>
    </row>
    <row r="99" spans="1:4">
      <c r="A99" s="1">
        <v>96.850090872095706</v>
      </c>
      <c r="B99" s="1">
        <v>2.5820564569633501E-2</v>
      </c>
      <c r="C99" s="1">
        <v>75.684442003820195</v>
      </c>
      <c r="D99" s="1">
        <v>1.2378178843121E-2</v>
      </c>
    </row>
  </sheetData>
  <mergeCells count="2">
    <mergeCell ref="A1:B1"/>
    <mergeCell ref="C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MD6 0.02</vt:lpstr>
      <vt:lpstr>SS sản lượng nhiệt, điện MD6</vt:lpstr>
      <vt:lpstr>Nuoc nong 272</vt:lpstr>
      <vt:lpstr>MD6 và PV module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Huy-lap</dc:creator>
  <cp:lastModifiedBy>Admin</cp:lastModifiedBy>
  <dcterms:created xsi:type="dcterms:W3CDTF">2015-06-05T18:17:00Z</dcterms:created>
  <dcterms:modified xsi:type="dcterms:W3CDTF">2023-07-25T05:50:20Z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AE1943D2DFC54E65B149F2773A17EF7D</vt:lpwstr>
  </property>
  <property fmtid="{D5CDD505-2E9C-101B-9397-08002B2CF9AE}" pid="3" name="KSOProductBuildVer">
    <vt:lpwstr>1033-11.2.0.11219</vt:lpwstr>
  </property>
</Properties>
</file>